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80" windowWidth="15480" windowHeight="9075"/>
  </bookViews>
  <sheets>
    <sheet name="2025-2027" sheetId="2" r:id="rId1"/>
  </sheets>
  <definedNames>
    <definedName name="_xlnm.Print_Titles" localSheetId="0">'2025-2027'!$14:$19</definedName>
    <definedName name="_xlnm.Print_Area" localSheetId="0">'2025-2027'!$A$1:$P$77</definedName>
  </definedNames>
  <calcPr calcId="145621" refMode="R1C1"/>
</workbook>
</file>

<file path=xl/calcChain.xml><?xml version="1.0" encoding="utf-8"?>
<calcChain xmlns="http://schemas.openxmlformats.org/spreadsheetml/2006/main">
  <c r="K29" i="2" l="1"/>
  <c r="O67" i="2" l="1"/>
  <c r="L67" i="2"/>
  <c r="K67" i="2"/>
  <c r="K63" i="2"/>
  <c r="J65" i="2" l="1"/>
  <c r="O53" i="2"/>
  <c r="L53" i="2"/>
  <c r="K53" i="2"/>
  <c r="J53" i="2"/>
  <c r="I53" i="2"/>
  <c r="H53" i="2"/>
  <c r="H51" i="2"/>
  <c r="H45" i="2"/>
  <c r="O41" i="2" l="1"/>
  <c r="L41" i="2"/>
  <c r="K41" i="2"/>
  <c r="O60" i="2" l="1"/>
  <c r="L60" i="2"/>
  <c r="K60" i="2"/>
  <c r="I60" i="2"/>
  <c r="H60" i="2"/>
  <c r="J61" i="2"/>
  <c r="O51" i="2"/>
  <c r="L51" i="2"/>
  <c r="K51" i="2"/>
  <c r="J51" i="2"/>
  <c r="I51" i="2"/>
  <c r="H48" i="2"/>
  <c r="I41" i="2"/>
  <c r="H41" i="2"/>
  <c r="K34" i="2"/>
  <c r="J34" i="2"/>
  <c r="I34" i="2"/>
  <c r="H34" i="2"/>
  <c r="H29" i="2"/>
  <c r="I22" i="2"/>
  <c r="O22" i="2"/>
  <c r="L22" i="2"/>
  <c r="K22" i="2"/>
  <c r="J22" i="2"/>
  <c r="H22" i="2"/>
  <c r="H21" i="2" s="1"/>
  <c r="I63" i="2" l="1"/>
  <c r="O58" i="2"/>
  <c r="L58" i="2"/>
  <c r="I58" i="2"/>
  <c r="K58" i="2"/>
  <c r="H58" i="2"/>
  <c r="O48" i="2"/>
  <c r="L48" i="2"/>
  <c r="I48" i="2"/>
  <c r="K48" i="2"/>
  <c r="O45" i="2"/>
  <c r="L45" i="2"/>
  <c r="K45" i="2"/>
  <c r="I45" i="2"/>
  <c r="J62" i="2" l="1"/>
  <c r="J60" i="2" s="1"/>
  <c r="J59" i="2"/>
  <c r="J58" i="2" s="1"/>
  <c r="J45" i="2"/>
  <c r="J63" i="2" l="1"/>
  <c r="J48" i="2"/>
  <c r="L34" i="2"/>
  <c r="I40" i="2" l="1"/>
  <c r="P53" i="2"/>
  <c r="N53" i="2"/>
  <c r="M53" i="2"/>
  <c r="P66" i="2" l="1"/>
  <c r="P57" i="2" s="1"/>
  <c r="O66" i="2"/>
  <c r="N66" i="2"/>
  <c r="M66" i="2"/>
  <c r="L66" i="2"/>
  <c r="K66" i="2"/>
  <c r="J66" i="2"/>
  <c r="I66" i="2"/>
  <c r="H66" i="2"/>
  <c r="P48" i="2"/>
  <c r="N48" i="2"/>
  <c r="M48" i="2"/>
  <c r="P41" i="2"/>
  <c r="O40" i="2"/>
  <c r="N41" i="2"/>
  <c r="M41" i="2"/>
  <c r="L40" i="2"/>
  <c r="J41" i="2"/>
  <c r="P56" i="2" l="1"/>
  <c r="N57" i="2"/>
  <c r="N56" i="2" s="1"/>
  <c r="M57" i="2"/>
  <c r="M56" i="2" s="1"/>
  <c r="K40" i="2"/>
  <c r="P20" i="2"/>
  <c r="N20" i="2"/>
  <c r="M20" i="2"/>
  <c r="O21" i="2" l="1"/>
  <c r="L21" i="2"/>
  <c r="K21" i="2"/>
  <c r="O63" i="2"/>
  <c r="L63" i="2"/>
  <c r="O34" i="2"/>
  <c r="J21" i="2"/>
  <c r="J40" i="2"/>
  <c r="H40" i="2"/>
  <c r="J57" i="2"/>
  <c r="J56" i="2" s="1"/>
  <c r="I21" i="2"/>
  <c r="I57" i="2"/>
  <c r="I56" i="2" s="1"/>
  <c r="H63" i="2"/>
  <c r="O29" i="2"/>
  <c r="L29" i="2"/>
  <c r="J29" i="2"/>
  <c r="I29" i="2"/>
  <c r="K20" i="2" l="1"/>
  <c r="H57" i="2"/>
  <c r="H56" i="2" s="1"/>
  <c r="H20" i="2"/>
  <c r="H55" i="2" s="1"/>
  <c r="O57" i="2"/>
  <c r="O56" i="2" s="1"/>
  <c r="L57" i="2"/>
  <c r="L56" i="2" s="1"/>
  <c r="K57" i="2"/>
  <c r="K56" i="2" s="1"/>
  <c r="I20" i="2"/>
  <c r="I55" i="2" s="1"/>
  <c r="J20" i="2"/>
  <c r="J55" i="2" s="1"/>
  <c r="L20" i="2"/>
  <c r="O20" i="2"/>
  <c r="H68" i="2" l="1"/>
  <c r="J68" i="2"/>
  <c r="I68" i="2"/>
  <c r="O55" i="2"/>
  <c r="O68" i="2" s="1"/>
  <c r="K55" i="2"/>
  <c r="K68" i="2" s="1"/>
  <c r="L55" i="2"/>
  <c r="L68" i="2" s="1"/>
</calcChain>
</file>

<file path=xl/sharedStrings.xml><?xml version="1.0" encoding="utf-8"?>
<sst xmlns="http://schemas.openxmlformats.org/spreadsheetml/2006/main" count="226" uniqueCount="143">
  <si>
    <t>Коды</t>
  </si>
  <si>
    <t>Дата</t>
  </si>
  <si>
    <t>Глава по БК</t>
  </si>
  <si>
    <t>по ОКЕИ</t>
  </si>
  <si>
    <t>Форма по ОКУД</t>
  </si>
  <si>
    <t>Руководитель</t>
  </si>
  <si>
    <t>(уполномоченное лицо)</t>
  </si>
  <si>
    <t>(должность)</t>
  </si>
  <si>
    <t>Итого</t>
  </si>
  <si>
    <t>по ОКТМО</t>
  </si>
  <si>
    <t>Наименование группы источников доходов бюджетов /
наимнование источника дохода бюджета</t>
  </si>
  <si>
    <t>Показатели прогноза доходов бюджета по источнику доходов бюджета, сформированные в целях составления и утверждения закона о бюджете</t>
  </si>
  <si>
    <t>Наименование финансового органа                             (органа управления Территориального фонда обязательного медицинского страхования Амурской области</t>
  </si>
  <si>
    <t>Наименование бюджета</t>
  </si>
  <si>
    <t>код</t>
  </si>
  <si>
    <t>наименование</t>
  </si>
  <si>
    <t>Единица измерения: тыс.руб.</t>
  </si>
  <si>
    <t>Классификация доходов бюджетов</t>
  </si>
  <si>
    <t>_____________</t>
  </si>
  <si>
    <t>(подпись)</t>
  </si>
  <si>
    <t>(расшифровка подписи)</t>
  </si>
  <si>
    <t>384</t>
  </si>
  <si>
    <t>НАЛОГИ НА ИМУЩЕСТВО</t>
  </si>
  <si>
    <t>НАЛОГОВЫЕ ДОХОДЫ</t>
  </si>
  <si>
    <t>НАЛОГИ НА ТОВАРЫ (РАБОТЫ, УСЛУГИ), РЕАЛИЗУЕМЫЕ  НА ТЕРРИТОРИИ РОССИЙСКОЙ ФЕДЕРАЦИИ</t>
  </si>
  <si>
    <t>ДОХОДЫ ОТ ИСПОЛЬЗОВАНИЯ  ИМУЩЕСТВА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</si>
  <si>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</si>
  <si>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</si>
  <si>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НЕНАЛОГОВЫЕ ДОХОДЫ</t>
  </si>
  <si>
    <t>ИТОГО ДОХОДОВ:</t>
  </si>
  <si>
    <t>БЕЗВОЗМЕЗДНЫЕ ПОСТУПЛЕНИЯ</t>
  </si>
  <si>
    <t>БЕЗВОЗМЕЗДНЫЕ  ПОСТУПЛЕНИЯ  ОТ ДРУГИХ БЮДЖЕТОВ БЮДЖЕТНОЙ СИСТЕМЫ РОССИЙСКОЙ ФЕДЕРАЦИИ</t>
  </si>
  <si>
    <t>Номер
реестровой записи  *</t>
  </si>
  <si>
    <t>Код строки *</t>
  </si>
  <si>
    <t>НАЛОГОВЫЕ  И НЕНАЛОГОВЫЕ ДОХОДЫ</t>
  </si>
  <si>
    <t>650</t>
  </si>
  <si>
    <t>Иные межбюджетные трансферты</t>
  </si>
  <si>
    <t xml:space="preserve">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</si>
  <si>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</si>
  <si>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ШТРАФЫ, САНКЦИИ, ВОЗМЕЩЕНИЕ УЩЕРБА</t>
  </si>
  <si>
    <t>000 2021000000 0000 150</t>
  </si>
  <si>
    <t xml:space="preserve">  </t>
  </si>
  <si>
    <t>Транспортный налог с организаций</t>
  </si>
  <si>
    <t>Транспортный налог с физических лиц</t>
  </si>
  <si>
    <t>Дотации бюджетам бюджетной системы Российской Федерации</t>
  </si>
  <si>
    <t>ПРИЛОЖЕНИЕ
к постановлению администрации городского поселения Талинка                                         от  "23" ноября 2017 г. № 329</t>
  </si>
  <si>
    <t>Реестр источников доходов бюджета городского поселения Талинка</t>
  </si>
  <si>
    <t>Администрация городского поселения Талинка</t>
  </si>
  <si>
    <t>бюджет городского поселения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</si>
  <si>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</si>
  <si>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182 1 06 04011 02 0000 110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</si>
  <si>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</si>
  <si>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650 1 11 05013 13 0000 120</t>
  </si>
  <si>
    <t>650 1 11 05075 13 0000 120</t>
  </si>
  <si>
    <t>650 1 11 09045 13 0000 120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</si>
  <si>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</si>
  <si>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650 1 14 02053 13 0000 410</t>
  </si>
  <si>
    <t>650 1 14 06013 13 0000 430</t>
  </si>
  <si>
    <t>650 2 02 35930 13 0000 150</t>
  </si>
  <si>
    <t>650 2 02 35118 13 0000 150</t>
  </si>
  <si>
    <t>71821157</t>
  </si>
  <si>
    <t>000 2022000000 0000 150</t>
  </si>
  <si>
    <t xml:space="preserve">Субсидии бюджетам бюджетной системы Российской Федерации (межбюджетные субсидии)
</t>
  </si>
  <si>
    <t>650 2 02 29999 13 0000 150</t>
  </si>
  <si>
    <t>000 2023000000 0000 150</t>
  </si>
  <si>
    <t xml:space="preserve">Субвенции бюджетам бюджетной системы Российской Федерации </t>
  </si>
  <si>
    <t>Субвенции бюджетам городских поселений на государственную регистрацию актов гражданского состояния</t>
  </si>
  <si>
    <t>000 2024000000 0000 150</t>
  </si>
  <si>
    <t>000 11100000000 0000 000</t>
  </si>
  <si>
    <t>000 1000000000 0000 000</t>
  </si>
  <si>
    <t>000 1030000000 0000 000</t>
  </si>
  <si>
    <t>000 1010000000 0000 000</t>
  </si>
  <si>
    <t>000 1010200001 0000 110</t>
  </si>
  <si>
    <t>000 11300000000 0000 000</t>
  </si>
  <si>
    <t>000 11400000000 0000 000</t>
  </si>
  <si>
    <t>000 1160000000 0000 000</t>
  </si>
  <si>
    <t>000 1 17 01000 00 0000 000</t>
  </si>
  <si>
    <t>000 2000000000 0000 000</t>
  </si>
  <si>
    <t>000 2020000000 0000 000</t>
  </si>
  <si>
    <t>НАЛОГИ НА ПРИБЫЛЬ, ДОХОДЫ</t>
  </si>
  <si>
    <t>НАЛОГ НА ДОХОДЫ ФИЗИЧЕСКИХ ЛИЦ</t>
  </si>
  <si>
    <t>650 2 02 49999 13 0000 150</t>
  </si>
  <si>
    <t>Прочие межбюджетные трансферты, передаваемые бюджетам городских поселений</t>
  </si>
  <si>
    <t>000 10600000000 0000 000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</si>
  <si>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</si>
  <si>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Дотации бюджетам городских поселений на выравнивание бюджетной обеспеченности из бюджета субъекта Российской Федерации</t>
  </si>
  <si>
    <t xml:space="preserve"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</si>
  <si>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</si>
  <si>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</si>
  <si>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</si>
  <si>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</si>
  <si>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</si>
  <si>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182 1 03 02230 01 0000 110</t>
  </si>
  <si>
    <t>182 1 03 02240 01 0000 110</t>
  </si>
  <si>
    <t>182 1 03 02250 01 0000 110</t>
  </si>
  <si>
    <t>182 1 03 02260 01 0000 110</t>
  </si>
  <si>
    <t>182 1 01 02010 01 0000 110</t>
  </si>
  <si>
    <t>182 1 01 02020 01 0000 110</t>
  </si>
  <si>
    <t>182 1 01 02030 01 0000 110</t>
  </si>
  <si>
    <t>182 1 01 02080 01 0000 110</t>
  </si>
  <si>
    <t>182 1 01 02130 01 0000 110</t>
  </si>
  <si>
    <t>182 1 01 02140 01 0000 110</t>
  </si>
  <si>
    <t>182 1 06 01030 13 0000 110</t>
  </si>
  <si>
    <t>182 1 06 04012 02 0000 110</t>
  </si>
  <si>
    <t>182 1 06 06033 13 0000 110</t>
  </si>
  <si>
    <t>182 1 06 06043 13 0000 110</t>
  </si>
  <si>
    <t>Земельный налог с организаций, обладающих земельным участком, расположенным в границах городских  поселений</t>
  </si>
  <si>
    <t>Земельный налог с физических лиц, обладающих земельным участком, расположенным в границах  городских  поселений</t>
  </si>
  <si>
    <t xml:space="preserve">Доходы от сдачи в аренду имущества, составляющего казну городских поселений (за исключением земельных участков)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</si>
  <si>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</si>
  <si>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650 1 13 02995 13 0000 130</t>
  </si>
  <si>
    <t>Прочие доходы от компенсации затрат бюджетов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</si>
  <si>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</si>
  <si>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</si>
  <si>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ПРОЧИЕ НЕНАЛОГОВЫЕ ДОХОДЫ</t>
  </si>
  <si>
    <t xml:space="preserve">650 2 02 15001 13 0000 150
</t>
  </si>
  <si>
    <t xml:space="preserve">Прочие субсидии бюджетам городских поселений </t>
  </si>
  <si>
    <t>глава городского поселения Талинка</t>
  </si>
  <si>
    <t>А.В.Останин</t>
  </si>
  <si>
    <t>650 1 17 01050 13 0000 180</t>
  </si>
  <si>
    <t>Невыясненные поступления, зачисляемые в бюджеты городских поселений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</si>
  <si>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</si>
  <si>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</si>
  <si>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</si>
  <si>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</si>
  <si>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r>
      <t xml:space="preserve">                                                                      на </t>
    </r>
    <r>
      <rPr>
        <u/>
        <sz val="14"/>
        <rFont val="Times New Roman"/>
        <family val="1"/>
        <charset val="204"/>
      </rPr>
      <t>"01" января  2025 года</t>
    </r>
  </si>
  <si>
    <t>01.01.2025</t>
  </si>
  <si>
    <t>"______"    ____________________________    2024  г.</t>
  </si>
  <si>
    <t>Прогноз доходов бюджета на 2024 год (Уточненный план на 2024 год по состоянию на 17.10.2024 г.)</t>
  </si>
  <si>
    <t>Кассовые поступления в текущем финансовом году (по состоянию на 17.10.2024 г.)</t>
  </si>
  <si>
    <t>Оценка исполнения 2024 г.                       (текущий финансовый год)</t>
  </si>
  <si>
    <t>на очередной финансовый год  (2025 год)</t>
  </si>
  <si>
    <t>на первый год планового периода (2026 год)</t>
  </si>
  <si>
    <t>на второй год планового периода (2027 год)</t>
  </si>
  <si>
    <t>650 11302065 13 0000 130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</si>
  <si>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</si>
  <si>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</si>
  <si>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</si>
  <si>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Наименование главного администратора доходов бюджета автономного округа</t>
  </si>
  <si>
    <t xml:space="preserve">Федеральная налоговая служба </t>
  </si>
  <si>
    <t>Налоговые доходы</t>
  </si>
  <si>
    <t>Неналоговые доходы</t>
  </si>
  <si>
    <t>Безвозмездные поступления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</si>
</sst>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8"/>
      <name val="Calibri"/>
      <family val="2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Calibri"/>
      <family val="2"/>
      <scheme val="minor"/>
    </font>
    <font>
      <sz val="10"/>
      <name val="Arial Cyr"/>
      <charset val="204"/>
    </font>
    <font>
      <b/>
      <i/>
      <sz val="11"/>
      <name val="Calibri"/>
      <family val="2"/>
    </font>
    <font>
      <b/>
      <sz val="14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4"/>
      <name val="Calibri"/>
      <family val="2"/>
      <scheme val="minor"/>
    </font>
    <font>
      <b/>
      <i/>
      <sz val="11"/>
      <color rgb="FF0000FF"/>
      <name val="Calibri"/>
      <family val="2"/>
    </font>
    <font>
      <sz val="11"/>
      <name val="Calibri"/>
      <family val="2"/>
    </font>
    <font>
      <sz val="14"/>
      <name val="Calibri"/>
      <family val="2"/>
    </font>
    <font>
      <b/>
      <sz val="16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Calibri"/>
      <family val="2"/>
    </font>
    <font>
      <sz val="1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rgb="FF0000FF"/>
      <name val="Times New Roman"/>
      <family val="1"/>
      <charset val="204"/>
    </font>
    <font>
      <sz val="14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54">
    <xf numFmtId="0" fontId="0" fillId="0" borderId="0" xfId="0"/>
    <xf numFmtId="0" fontId="0" fillId="0" borderId="0" xfId="0" applyFill="1" applyBorder="1"/>
    <xf numFmtId="0" fontId="0" fillId="0" borderId="0" xfId="0" applyFill="1"/>
    <xf numFmtId="49" fontId="1" fillId="0" borderId="0" xfId="0" applyNumberFormat="1" applyFont="1" applyFill="1"/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8" fillId="0" borderId="0" xfId="0" applyFont="1"/>
    <xf numFmtId="164" fontId="2" fillId="0" borderId="3" xfId="0" applyNumberFormat="1" applyFont="1" applyFill="1" applyBorder="1" applyAlignment="1" applyProtection="1">
      <alignment horizontal="center" wrapText="1"/>
    </xf>
    <xf numFmtId="164" fontId="5" fillId="0" borderId="3" xfId="0" applyNumberFormat="1" applyFont="1" applyFill="1" applyBorder="1" applyAlignment="1" applyProtection="1">
      <alignment horizontal="center" wrapText="1"/>
    </xf>
    <xf numFmtId="0" fontId="4" fillId="3" borderId="0" xfId="0" applyFont="1" applyFill="1"/>
    <xf numFmtId="0" fontId="8" fillId="0" borderId="0" xfId="0" applyFont="1" applyFill="1"/>
    <xf numFmtId="0" fontId="8" fillId="0" borderId="0" xfId="0" applyFont="1" applyFill="1" applyBorder="1"/>
    <xf numFmtId="49" fontId="2" fillId="0" borderId="0" xfId="0" applyNumberFormat="1" applyFont="1" applyAlignment="1">
      <alignment horizontal="center"/>
    </xf>
    <xf numFmtId="49" fontId="8" fillId="0" borderId="0" xfId="0" applyNumberFormat="1" applyFont="1"/>
    <xf numFmtId="0" fontId="8" fillId="0" borderId="0" xfId="0" applyFont="1" applyAlignment="1">
      <alignment horizontal="center"/>
    </xf>
    <xf numFmtId="0" fontId="10" fillId="0" borderId="0" xfId="0" applyFont="1" applyFill="1"/>
    <xf numFmtId="0" fontId="10" fillId="3" borderId="0" xfId="0" applyFont="1" applyFill="1"/>
    <xf numFmtId="164" fontId="10" fillId="0" borderId="0" xfId="0" applyNumberFormat="1" applyFont="1" applyFill="1"/>
    <xf numFmtId="49" fontId="8" fillId="0" borderId="0" xfId="0" applyNumberFormat="1" applyFont="1" applyFill="1"/>
    <xf numFmtId="164" fontId="11" fillId="0" borderId="0" xfId="0" applyNumberFormat="1" applyFont="1" applyFill="1"/>
    <xf numFmtId="164" fontId="12" fillId="0" borderId="0" xfId="0" applyNumberFormat="1" applyFont="1" applyFill="1"/>
    <xf numFmtId="49" fontId="13" fillId="0" borderId="0" xfId="0" applyNumberFormat="1" applyFont="1" applyFill="1"/>
    <xf numFmtId="0" fontId="3" fillId="0" borderId="0" xfId="0" applyFont="1"/>
    <xf numFmtId="49" fontId="5" fillId="0" borderId="6" xfId="0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Fill="1"/>
    <xf numFmtId="0" fontId="14" fillId="0" borderId="0" xfId="0" applyFont="1" applyFill="1"/>
    <xf numFmtId="0" fontId="15" fillId="0" borderId="0" xfId="0" applyFont="1" applyFill="1"/>
    <xf numFmtId="0" fontId="15" fillId="0" borderId="0" xfId="0" applyFont="1" applyFill="1" applyAlignment="1">
      <alignment horizontal="center"/>
    </xf>
    <xf numFmtId="0" fontId="3" fillId="0" borderId="0" xfId="0" applyFont="1" applyFill="1"/>
    <xf numFmtId="49" fontId="15" fillId="0" borderId="0" xfId="0" applyNumberFormat="1" applyFont="1" applyFill="1"/>
    <xf numFmtId="49" fontId="16" fillId="0" borderId="0" xfId="0" applyNumberFormat="1" applyFont="1" applyFill="1"/>
    <xf numFmtId="0" fontId="13" fillId="0" borderId="0" xfId="0" applyFont="1"/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left"/>
    </xf>
    <xf numFmtId="49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vertical="center"/>
    </xf>
    <xf numFmtId="49" fontId="17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" fontId="6" fillId="0" borderId="3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vertical="center" wrapText="1"/>
    </xf>
    <xf numFmtId="1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164" fontId="5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164" fontId="5" fillId="0" borderId="4" xfId="0" applyNumberFormat="1" applyFont="1" applyFill="1" applyBorder="1" applyAlignment="1" applyProtection="1">
      <alignment horizontal="center" vertical="center" wrapText="1"/>
    </xf>
    <xf numFmtId="164" fontId="6" fillId="0" borderId="4" xfId="0" applyNumberFormat="1" applyFont="1" applyFill="1" applyBorder="1" applyAlignment="1" applyProtection="1">
      <alignment horizontal="center" vertical="center" wrapText="1"/>
    </xf>
    <xf numFmtId="1" fontId="2" fillId="0" borderId="23" xfId="0" applyNumberFormat="1" applyFont="1" applyFill="1" applyBorder="1" applyAlignment="1" applyProtection="1">
      <alignment horizontal="center" vertical="top" wrapText="1"/>
    </xf>
    <xf numFmtId="49" fontId="2" fillId="0" borderId="14" xfId="1" applyNumberFormat="1" applyFont="1" applyFill="1" applyBorder="1" applyAlignment="1">
      <alignment horizontal="center" vertical="top" wrapText="1"/>
    </xf>
    <xf numFmtId="0" fontId="2" fillId="3" borderId="21" xfId="0" applyFont="1" applyFill="1" applyBorder="1" applyAlignment="1">
      <alignment vertical="top" wrapText="1"/>
    </xf>
    <xf numFmtId="0" fontId="2" fillId="0" borderId="3" xfId="0" applyNumberFormat="1" applyFont="1" applyFill="1" applyBorder="1" applyAlignment="1" applyProtection="1">
      <alignment vertical="center" wrapText="1"/>
    </xf>
    <xf numFmtId="49" fontId="2" fillId="0" borderId="3" xfId="0" applyNumberFormat="1" applyFont="1" applyFill="1" applyBorder="1" applyAlignment="1" applyProtection="1">
      <alignment horizontal="center" wrapText="1"/>
    </xf>
    <xf numFmtId="164" fontId="1" fillId="0" borderId="3" xfId="0" applyNumberFormat="1" applyFont="1" applyFill="1" applyBorder="1" applyAlignment="1" applyProtection="1">
      <alignment horizontal="center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2" xfId="1" applyNumberFormat="1" applyFont="1" applyBorder="1" applyAlignment="1">
      <alignment horizontal="center" vertical="top" wrapText="1"/>
    </xf>
    <xf numFmtId="0" fontId="2" fillId="3" borderId="25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vertical="center" wrapText="1"/>
    </xf>
    <xf numFmtId="164" fontId="6" fillId="0" borderId="3" xfId="0" applyNumberFormat="1" applyFont="1" applyFill="1" applyBorder="1" applyAlignment="1" applyProtection="1">
      <alignment horizontal="center" wrapText="1"/>
    </xf>
    <xf numFmtId="0" fontId="2" fillId="0" borderId="2" xfId="0" applyFont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vertical="top" wrapText="1"/>
    </xf>
    <xf numFmtId="49" fontId="2" fillId="0" borderId="3" xfId="1" applyNumberFormat="1" applyFont="1" applyFill="1" applyBorder="1" applyAlignment="1">
      <alignment horizontal="center" vertical="top" wrapText="1"/>
    </xf>
    <xf numFmtId="0" fontId="2" fillId="3" borderId="26" xfId="0" applyNumberFormat="1" applyFont="1" applyFill="1" applyBorder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49" fontId="2" fillId="0" borderId="22" xfId="1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 applyProtection="1">
      <alignment vertical="center" wrapText="1"/>
    </xf>
    <xf numFmtId="1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6" xfId="0" applyFont="1" applyBorder="1" applyAlignment="1">
      <alignment vertical="top" wrapText="1"/>
    </xf>
    <xf numFmtId="1" fontId="2" fillId="3" borderId="9" xfId="0" applyNumberFormat="1" applyFont="1" applyFill="1" applyBorder="1" applyAlignment="1" applyProtection="1">
      <alignment horizontal="center" vertical="top" wrapText="1"/>
    </xf>
    <xf numFmtId="0" fontId="2" fillId="3" borderId="6" xfId="0" applyFont="1" applyFill="1" applyBorder="1" applyAlignment="1">
      <alignment vertical="top" wrapText="1"/>
    </xf>
    <xf numFmtId="49" fontId="2" fillId="3" borderId="3" xfId="0" applyNumberFormat="1" applyFont="1" applyFill="1" applyBorder="1" applyAlignment="1" applyProtection="1">
      <alignment horizontal="center" wrapText="1"/>
    </xf>
    <xf numFmtId="49" fontId="2" fillId="3" borderId="3" xfId="1" applyNumberFormat="1" applyFont="1" applyFill="1" applyBorder="1" applyAlignment="1">
      <alignment horizontal="center" vertical="top" wrapText="1"/>
    </xf>
    <xf numFmtId="0" fontId="2" fillId="3" borderId="20" xfId="1" applyFont="1" applyFill="1" applyBorder="1" applyAlignment="1">
      <alignment vertical="top" wrapText="1"/>
    </xf>
    <xf numFmtId="0" fontId="2" fillId="3" borderId="7" xfId="1" applyFont="1" applyFill="1" applyBorder="1" applyAlignment="1">
      <alignment vertical="top" wrapText="1"/>
    </xf>
    <xf numFmtId="1" fontId="5" fillId="0" borderId="3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top" wrapText="1"/>
    </xf>
    <xf numFmtId="49" fontId="2" fillId="3" borderId="3" xfId="1" quotePrefix="1" applyNumberFormat="1" applyFont="1" applyFill="1" applyBorder="1" applyAlignment="1">
      <alignment horizontal="center" vertical="top"/>
    </xf>
    <xf numFmtId="0" fontId="2" fillId="3" borderId="23" xfId="0" applyFont="1" applyFill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3" borderId="3" xfId="1" applyFont="1" applyFill="1" applyBorder="1" applyAlignment="1">
      <alignment horizontal="center" vertical="top" wrapText="1"/>
    </xf>
    <xf numFmtId="0" fontId="2" fillId="3" borderId="2" xfId="1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center" vertical="top" wrapText="1"/>
    </xf>
    <xf numFmtId="0" fontId="2" fillId="3" borderId="9" xfId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3" borderId="3" xfId="1" applyFont="1" applyFill="1" applyBorder="1" applyAlignment="1">
      <alignment vertical="top" wrapText="1"/>
    </xf>
    <xf numFmtId="1" fontId="5" fillId="0" borderId="1" xfId="0" applyNumberFormat="1" applyFont="1" applyFill="1" applyBorder="1" applyAlignment="1" applyProtection="1">
      <alignment horizontal="center" vertical="top" wrapText="1"/>
    </xf>
    <xf numFmtId="0" fontId="2" fillId="0" borderId="9" xfId="0" applyFont="1" applyFill="1" applyBorder="1" applyAlignment="1">
      <alignment horizontal="left" vertical="top" wrapText="1"/>
    </xf>
    <xf numFmtId="49" fontId="2" fillId="3" borderId="3" xfId="1" quotePrefix="1" applyNumberFormat="1" applyFont="1" applyFill="1" applyBorder="1" applyAlignment="1">
      <alignment horizontal="center" vertical="top" wrapText="1"/>
    </xf>
    <xf numFmtId="0" fontId="5" fillId="0" borderId="22" xfId="1" applyNumberFormat="1" applyFont="1" applyFill="1" applyBorder="1" applyAlignment="1">
      <alignment horizontal="center" vertical="top" wrapText="1"/>
    </xf>
    <xf numFmtId="49" fontId="5" fillId="0" borderId="24" xfId="1" applyNumberFormat="1" applyFont="1" applyFill="1" applyBorder="1" applyAlignment="1">
      <alignment horizontal="center" vertical="top" wrapText="1"/>
    </xf>
    <xf numFmtId="0" fontId="5" fillId="0" borderId="23" xfId="0" applyFont="1" applyBorder="1" applyAlignment="1">
      <alignment horizontal="left" vertical="top" wrapText="1"/>
    </xf>
    <xf numFmtId="49" fontId="5" fillId="0" borderId="22" xfId="0" applyNumberFormat="1" applyFont="1" applyFill="1" applyBorder="1" applyAlignment="1" applyProtection="1">
      <alignment horizontal="center" wrapText="1"/>
    </xf>
    <xf numFmtId="164" fontId="5" fillId="0" borderId="22" xfId="0" applyNumberFormat="1" applyFont="1" applyFill="1" applyBorder="1" applyAlignment="1" applyProtection="1">
      <alignment horizontal="center" wrapText="1"/>
    </xf>
    <xf numFmtId="49" fontId="2" fillId="0" borderId="22" xfId="0" applyNumberFormat="1" applyFont="1" applyFill="1" applyBorder="1" applyAlignment="1" applyProtection="1">
      <alignment horizontal="center" wrapText="1"/>
    </xf>
    <xf numFmtId="164" fontId="2" fillId="0" borderId="22" xfId="0" applyNumberFormat="1" applyFont="1" applyFill="1" applyBorder="1" applyAlignment="1" applyProtection="1">
      <alignment horizontal="center" wrapText="1"/>
    </xf>
    <xf numFmtId="164" fontId="1" fillId="0" borderId="22" xfId="0" applyNumberFormat="1" applyFont="1" applyFill="1" applyBorder="1" applyAlignment="1" applyProtection="1">
      <alignment horizontal="center" wrapText="1"/>
    </xf>
    <xf numFmtId="164" fontId="1" fillId="0" borderId="22" xfId="0" applyNumberFormat="1" applyFont="1" applyFill="1" applyBorder="1" applyAlignment="1">
      <alignment horizontal="center" wrapText="1"/>
    </xf>
    <xf numFmtId="49" fontId="5" fillId="0" borderId="24" xfId="0" applyNumberFormat="1" applyFont="1" applyFill="1" applyBorder="1" applyAlignment="1" applyProtection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left" vertical="top" wrapText="1"/>
    </xf>
    <xf numFmtId="164" fontId="6" fillId="0" borderId="22" xfId="0" applyNumberFormat="1" applyFont="1" applyFill="1" applyBorder="1" applyAlignment="1" applyProtection="1">
      <alignment horizontal="center" wrapText="1"/>
    </xf>
    <xf numFmtId="49" fontId="5" fillId="2" borderId="3" xfId="0" applyNumberFormat="1" applyFont="1" applyFill="1" applyBorder="1" applyAlignment="1" applyProtection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49" fontId="5" fillId="0" borderId="3" xfId="0" applyNumberFormat="1" applyFont="1" applyFill="1" applyBorder="1" applyAlignment="1" applyProtection="1">
      <alignment horizontal="center" wrapText="1"/>
    </xf>
    <xf numFmtId="0" fontId="2" fillId="0" borderId="3" xfId="1" applyFont="1" applyFill="1" applyBorder="1" applyAlignment="1">
      <alignment horizontal="center" vertical="top" wrapText="1"/>
    </xf>
    <xf numFmtId="0" fontId="2" fillId="0" borderId="20" xfId="1" applyFont="1" applyFill="1" applyBorder="1" applyAlignment="1">
      <alignment vertical="top" wrapText="1"/>
    </xf>
    <xf numFmtId="49" fontId="5" fillId="2" borderId="1" xfId="0" applyNumberFormat="1" applyFont="1" applyFill="1" applyBorder="1" applyAlignment="1" applyProtection="1">
      <alignment horizontal="center" vertical="top" wrapText="1"/>
    </xf>
    <xf numFmtId="0" fontId="5" fillId="0" borderId="7" xfId="1" applyFont="1" applyBorder="1" applyAlignment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2" fillId="3" borderId="0" xfId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center" wrapText="1"/>
    </xf>
    <xf numFmtId="0" fontId="16" fillId="0" borderId="0" xfId="0" applyFont="1" applyFill="1" applyBorder="1"/>
    <xf numFmtId="0" fontId="16" fillId="0" borderId="0" xfId="0" applyFont="1" applyFill="1"/>
    <xf numFmtId="0" fontId="13" fillId="0" borderId="0" xfId="0" applyFont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1" fillId="0" borderId="0" xfId="0" applyFont="1" applyFill="1" applyBorder="1" applyAlignment="1">
      <alignment horizontal="center" wrapText="1"/>
    </xf>
    <xf numFmtId="0" fontId="22" fillId="0" borderId="0" xfId="0" applyFont="1"/>
    <xf numFmtId="0" fontId="1" fillId="0" borderId="7" xfId="0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49" fontId="13" fillId="0" borderId="0" xfId="0" applyNumberFormat="1" applyFont="1"/>
    <xf numFmtId="164" fontId="1" fillId="0" borderId="3" xfId="0" applyNumberFormat="1" applyFont="1" applyFill="1" applyBorder="1" applyAlignment="1">
      <alignment horizontal="center" wrapText="1"/>
    </xf>
    <xf numFmtId="164" fontId="6" fillId="0" borderId="3" xfId="0" applyNumberFormat="1" applyFont="1" applyFill="1" applyBorder="1" applyAlignment="1">
      <alignment horizontal="center" wrapText="1"/>
    </xf>
    <xf numFmtId="164" fontId="6" fillId="0" borderId="22" xfId="0" applyNumberFormat="1" applyFont="1" applyFill="1" applyBorder="1" applyAlignment="1">
      <alignment horizontal="center" wrapText="1"/>
    </xf>
    <xf numFmtId="164" fontId="1" fillId="3" borderId="3" xfId="0" applyNumberFormat="1" applyFont="1" applyFill="1" applyBorder="1" applyAlignment="1">
      <alignment horizontal="center" wrapText="1"/>
    </xf>
    <xf numFmtId="164" fontId="6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" fontId="6" fillId="0" borderId="2" xfId="0" applyNumberFormat="1" applyFont="1" applyFill="1" applyBorder="1" applyAlignment="1" applyProtection="1">
      <alignment horizontal="center" vertical="top" wrapText="1"/>
    </xf>
    <xf numFmtId="1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22" xfId="1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wrapText="1"/>
    </xf>
    <xf numFmtId="164" fontId="6" fillId="0" borderId="3" xfId="0" applyNumberFormat="1" applyFont="1" applyFill="1" applyBorder="1" applyAlignment="1">
      <alignment horizont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6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19" fillId="0" borderId="2" xfId="0" applyNumberFormat="1" applyFont="1" applyFill="1" applyBorder="1" applyAlignment="1" applyProtection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>
      <alignment horizontal="center" wrapText="1"/>
    </xf>
    <xf numFmtId="164" fontId="1" fillId="0" borderId="8" xfId="0" applyNumberFormat="1" applyFont="1" applyFill="1" applyBorder="1" applyAlignment="1">
      <alignment horizontal="center" wrapText="1"/>
    </xf>
    <xf numFmtId="164" fontId="1" fillId="0" borderId="6" xfId="0" applyNumberFormat="1" applyFont="1" applyFill="1" applyBorder="1" applyAlignment="1">
      <alignment horizontal="center" wrapText="1"/>
    </xf>
    <xf numFmtId="164" fontId="6" fillId="0" borderId="2" xfId="0" applyNumberFormat="1" applyFont="1" applyFill="1" applyBorder="1" applyAlignment="1" applyProtection="1">
      <alignment horizontal="center" wrapText="1"/>
    </xf>
    <xf numFmtId="164" fontId="6" fillId="0" borderId="8" xfId="0" applyNumberFormat="1" applyFont="1" applyFill="1" applyBorder="1" applyAlignment="1" applyProtection="1">
      <alignment horizontal="center" wrapText="1"/>
    </xf>
    <xf numFmtId="164" fontId="6" fillId="0" borderId="6" xfId="0" applyNumberFormat="1" applyFont="1" applyFill="1" applyBorder="1" applyAlignment="1" applyProtection="1">
      <alignment horizontal="center" wrapText="1"/>
    </xf>
    <xf numFmtId="164" fontId="6" fillId="0" borderId="2" xfId="0" applyNumberFormat="1" applyFont="1" applyFill="1" applyBorder="1" applyAlignment="1">
      <alignment horizontal="center" wrapText="1"/>
    </xf>
    <xf numFmtId="164" fontId="6" fillId="0" borderId="6" xfId="0" applyNumberFormat="1" applyFont="1" applyFill="1" applyBorder="1" applyAlignment="1">
      <alignment horizontal="center" wrapText="1"/>
    </xf>
    <xf numFmtId="164" fontId="6" fillId="0" borderId="8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left"/>
    </xf>
    <xf numFmtId="0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left" vertical="top"/>
    </xf>
    <xf numFmtId="0" fontId="1" fillId="0" borderId="0" xfId="0" applyNumberFormat="1" applyFont="1" applyFill="1" applyAlignment="1">
      <alignment horizontal="center" vertical="center" wrapText="1"/>
    </xf>
    <xf numFmtId="0" fontId="17" fillId="0" borderId="3" xfId="0" applyFont="1" applyFill="1" applyBorder="1" applyAlignment="1">
      <alignment horizontal="left"/>
    </xf>
    <xf numFmtId="165" fontId="6" fillId="0" borderId="3" xfId="0" applyNumberFormat="1" applyFont="1" applyFill="1" applyBorder="1" applyAlignment="1">
      <alignment horizontal="center" wrapText="1"/>
    </xf>
    <xf numFmtId="164" fontId="6" fillId="0" borderId="22" xfId="0" applyNumberFormat="1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49" fontId="2" fillId="3" borderId="2" xfId="0" applyNumberFormat="1" applyFont="1" applyFill="1" applyBorder="1" applyAlignment="1" applyProtection="1">
      <alignment horizontal="center" vertical="center" wrapText="1"/>
    </xf>
    <xf numFmtId="49" fontId="2" fillId="3" borderId="6" xfId="0" applyNumberFormat="1" applyFont="1" applyFill="1" applyBorder="1" applyAlignment="1" applyProtection="1">
      <alignment horizontal="center" vertical="center" wrapText="1"/>
    </xf>
    <xf numFmtId="164" fontId="1" fillId="3" borderId="3" xfId="0" applyNumberFormat="1" applyFont="1" applyFill="1" applyBorder="1" applyAlignment="1">
      <alignment horizont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2" fillId="0" borderId="24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164" fontId="6" fillId="0" borderId="3" xfId="0" applyNumberFormat="1" applyFont="1" applyFill="1" applyBorder="1" applyAlignment="1" applyProtection="1">
      <alignment horizontal="center" vertical="center" wrapText="1"/>
    </xf>
    <xf numFmtId="164" fontId="20" fillId="0" borderId="3" xfId="0" applyNumberFormat="1" applyFont="1" applyBorder="1" applyAlignment="1">
      <alignment horizontal="center" vertical="center" wrapText="1"/>
    </xf>
    <xf numFmtId="164" fontId="6" fillId="0" borderId="2" xfId="0" applyNumberFormat="1" applyFont="1" applyFill="1" applyBorder="1" applyAlignment="1" applyProtection="1">
      <alignment horizontal="center" vertical="center" wrapText="1"/>
    </xf>
    <xf numFmtId="164" fontId="6" fillId="0" borderId="8" xfId="0" applyNumberFormat="1" applyFont="1" applyFill="1" applyBorder="1" applyAlignment="1" applyProtection="1">
      <alignment horizontal="center" vertical="center" wrapText="1"/>
    </xf>
    <xf numFmtId="164" fontId="6" fillId="0" borderId="6" xfId="0" applyNumberFormat="1" applyFont="1" applyFill="1" applyBorder="1" applyAlignment="1" applyProtection="1">
      <alignment horizontal="center" vertical="center" wrapText="1"/>
    </xf>
    <xf numFmtId="0" fontId="19" fillId="0" borderId="2" xfId="0" applyNumberFormat="1" applyFont="1" applyFill="1" applyBorder="1" applyAlignment="1" applyProtection="1">
      <alignment horizontal="center" vertical="center" wrapText="1"/>
    </xf>
    <xf numFmtId="0" fontId="19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3" fillId="0" borderId="3" xfId="0" applyFont="1" applyBorder="1" applyAlignment="1">
      <alignment horizontal="center"/>
    </xf>
    <xf numFmtId="49" fontId="1" fillId="2" borderId="0" xfId="0" applyNumberFormat="1" applyFont="1" applyFill="1" applyAlignment="1">
      <alignment horizontal="center" vertical="top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 wrapText="1"/>
    </xf>
    <xf numFmtId="0" fontId="1" fillId="0" borderId="15" xfId="0" applyFont="1" applyFill="1" applyBorder="1" applyAlignment="1">
      <alignment horizontal="left" wrapText="1"/>
    </xf>
    <xf numFmtId="49" fontId="1" fillId="0" borderId="16" xfId="0" applyNumberFormat="1" applyFont="1" applyFill="1" applyBorder="1" applyAlignment="1">
      <alignment horizontal="center"/>
    </xf>
    <xf numFmtId="49" fontId="1" fillId="0" borderId="17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49" fontId="1" fillId="3" borderId="18" xfId="0" applyNumberFormat="1" applyFont="1" applyFill="1" applyBorder="1" applyAlignment="1">
      <alignment horizontal="center"/>
    </xf>
    <xf numFmtId="49" fontId="1" fillId="3" borderId="19" xfId="0" applyNumberFormat="1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left" wrapText="1"/>
    </xf>
    <xf numFmtId="49" fontId="1" fillId="0" borderId="20" xfId="0" applyNumberFormat="1" applyFont="1" applyFill="1" applyBorder="1" applyAlignment="1">
      <alignment wrapText="1"/>
    </xf>
    <xf numFmtId="49" fontId="1" fillId="0" borderId="0" xfId="0" applyNumberFormat="1" applyFont="1" applyFill="1" applyAlignment="1">
      <alignment horizontal="left"/>
    </xf>
    <xf numFmtId="49" fontId="1" fillId="3" borderId="16" xfId="0" applyNumberFormat="1" applyFont="1" applyFill="1" applyBorder="1" applyAlignment="1">
      <alignment horizontal="center"/>
    </xf>
    <xf numFmtId="49" fontId="1" fillId="3" borderId="17" xfId="0" applyNumberFormat="1" applyFont="1" applyFill="1" applyBorder="1" applyAlignment="1">
      <alignment horizontal="center"/>
    </xf>
    <xf numFmtId="4" fontId="1" fillId="0" borderId="0" xfId="0" applyNumberFormat="1" applyFont="1" applyFill="1" applyAlignment="1">
      <alignment horizontal="left"/>
    </xf>
    <xf numFmtId="4" fontId="1" fillId="0" borderId="15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5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1" xfId="0" applyNumberFormat="1" applyFont="1" applyFill="1" applyBorder="1" applyAlignment="1" applyProtection="1">
      <alignment horizontal="center" vertical="center" wrapText="1"/>
    </xf>
    <xf numFmtId="0" fontId="2" fillId="0" borderId="22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23" xfId="0" applyNumberFormat="1" applyFont="1" applyFill="1" applyBorder="1" applyAlignment="1" applyProtection="1">
      <alignment horizontal="center" vertical="center" wrapText="1"/>
    </xf>
    <xf numFmtId="0" fontId="1" fillId="0" borderId="20" xfId="0" applyNumberFormat="1" applyFont="1" applyFill="1" applyBorder="1" applyAlignment="1" applyProtection="1">
      <alignment horizontal="center" vertical="center" wrapText="1"/>
    </xf>
    <xf numFmtId="0" fontId="1" fillId="0" borderId="24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164" fontId="23" fillId="0" borderId="3" xfId="0" applyNumberFormat="1" applyFont="1" applyFill="1" applyBorder="1" applyAlignment="1">
      <alignment horizontal="center" wrapText="1"/>
    </xf>
    <xf numFmtId="164" fontId="23" fillId="0" borderId="3" xfId="0" applyNumberFormat="1" applyFont="1" applyFill="1" applyBorder="1" applyAlignment="1">
      <alignment horizontal="center" wrapText="1"/>
    </xf>
    <xf numFmtId="0" fontId="24" fillId="0" borderId="3" xfId="0" applyFont="1" applyFill="1" applyBorder="1" applyAlignment="1">
      <alignment horizontal="center" wrapText="1"/>
    </xf>
  </cellXfs>
  <cellStyles count="2">
    <cellStyle name="Обычный" xfId="0" builtinId="0"/>
    <cellStyle name="Обычный_Приложение №4" xfId="1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7"/>
  <sheetViews>
    <sheetView tabSelected="1" topLeftCell="A28" zoomScale="70" zoomScaleNormal="70" zoomScaleSheetLayoutView="55" workbookViewId="0">
      <selection activeCell="I31" sqref="I31"/>
    </sheetView>
  </sheetViews>
  <sheetFormatPr defaultRowHeight="18.75" x14ac:dyDescent="0.3"/>
  <cols>
    <col min="1" max="1" width="10.7109375" style="6" customWidth="1"/>
    <col min="2" max="2" width="11.28515625" style="6" customWidth="1"/>
    <col min="3" max="3" width="29.7109375" style="14" customWidth="1"/>
    <col min="4" max="4" width="29.85546875" style="22" customWidth="1"/>
    <col min="5" max="5" width="44.85546875" style="22" customWidth="1"/>
    <col min="6" max="6" width="36.42578125" style="13" customWidth="1"/>
    <col min="7" max="7" width="10.28515625" style="13" customWidth="1"/>
    <col min="8" max="8" width="21.5703125" style="18" customWidth="1"/>
    <col min="9" max="9" width="22.140625" style="18" customWidth="1"/>
    <col min="10" max="10" width="22.28515625" style="21" customWidth="1"/>
    <col min="11" max="11" width="20.5703125" style="31" customWidth="1"/>
    <col min="12" max="12" width="0.7109375" style="138" customWidth="1"/>
    <col min="13" max="13" width="3.7109375" style="138" customWidth="1"/>
    <col min="14" max="14" width="18.140625" style="138" customWidth="1"/>
    <col min="15" max="15" width="9.28515625" style="138" customWidth="1"/>
    <col min="16" max="16" width="14.28515625" style="138" customWidth="1"/>
    <col min="17" max="17" width="19.28515625" style="6" customWidth="1"/>
    <col min="18" max="18" width="10" bestFit="1" customWidth="1"/>
    <col min="20" max="20" width="17.7109375" customWidth="1"/>
  </cols>
  <sheetData>
    <row r="1" spans="1:17" ht="18.75" customHeight="1" x14ac:dyDescent="0.3">
      <c r="A1" s="26"/>
      <c r="B1" s="26"/>
      <c r="C1" s="27"/>
      <c r="D1" s="28"/>
      <c r="E1" s="28"/>
      <c r="F1" s="29"/>
      <c r="G1" s="29"/>
      <c r="H1" s="29"/>
      <c r="I1" s="29"/>
      <c r="J1" s="30"/>
      <c r="L1" s="216" t="s">
        <v>45</v>
      </c>
      <c r="M1" s="216"/>
      <c r="N1" s="216"/>
      <c r="O1" s="216"/>
      <c r="P1" s="216"/>
    </row>
    <row r="2" spans="1:17" ht="12" customHeight="1" x14ac:dyDescent="0.3">
      <c r="A2" s="26"/>
      <c r="B2" s="26"/>
      <c r="C2" s="27"/>
      <c r="D2" s="28"/>
      <c r="E2" s="28"/>
      <c r="F2" s="29"/>
      <c r="G2" s="29"/>
      <c r="H2" s="29"/>
      <c r="I2" s="29"/>
      <c r="J2" s="30"/>
      <c r="L2" s="216"/>
      <c r="M2" s="216"/>
      <c r="N2" s="216"/>
      <c r="O2" s="216"/>
      <c r="P2" s="216"/>
    </row>
    <row r="3" spans="1:17" ht="23.25" customHeight="1" x14ac:dyDescent="0.3">
      <c r="A3" s="26"/>
      <c r="B3" s="26"/>
      <c r="C3" s="27"/>
      <c r="D3" s="28"/>
      <c r="E3" s="28"/>
      <c r="F3" s="29"/>
      <c r="G3" s="29"/>
      <c r="H3" s="29"/>
      <c r="I3" s="29"/>
      <c r="J3" s="30"/>
      <c r="L3" s="216"/>
      <c r="M3" s="216"/>
      <c r="N3" s="216"/>
      <c r="O3" s="216"/>
      <c r="P3" s="216"/>
    </row>
    <row r="4" spans="1:17" ht="19.5" customHeight="1" x14ac:dyDescent="0.3">
      <c r="A4" s="26"/>
      <c r="B4" s="26"/>
      <c r="C4" s="27"/>
      <c r="D4" s="28"/>
      <c r="E4" s="28"/>
      <c r="F4" s="29"/>
      <c r="G4" s="29"/>
      <c r="H4" s="29"/>
      <c r="I4" s="29"/>
      <c r="J4" s="30"/>
      <c r="L4" s="216"/>
      <c r="M4" s="216"/>
      <c r="N4" s="216"/>
      <c r="O4" s="216"/>
      <c r="P4" s="216"/>
    </row>
    <row r="5" spans="1:17" ht="15" customHeight="1" x14ac:dyDescent="0.3">
      <c r="A5" s="26"/>
      <c r="B5" s="26"/>
      <c r="C5" s="27"/>
      <c r="D5" s="28"/>
      <c r="E5" s="28"/>
      <c r="F5" s="29"/>
      <c r="G5" s="29"/>
      <c r="H5" s="29"/>
      <c r="I5" s="29"/>
      <c r="J5" s="30"/>
      <c r="L5" s="216"/>
      <c r="M5" s="216"/>
      <c r="N5" s="216"/>
      <c r="O5" s="216"/>
      <c r="P5" s="216"/>
    </row>
    <row r="6" spans="1:17" ht="20.25" customHeight="1" x14ac:dyDescent="0.25">
      <c r="A6" s="217" t="s">
        <v>46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</row>
    <row r="7" spans="1:17" s="3" customFormat="1" ht="22.5" customHeight="1" thickBot="1" x14ac:dyDescent="0.35">
      <c r="C7" s="32"/>
      <c r="D7" s="33"/>
      <c r="E7" s="33"/>
      <c r="K7" s="33"/>
      <c r="L7" s="32"/>
      <c r="M7" s="34"/>
      <c r="N7" s="33"/>
      <c r="O7" s="219" t="s">
        <v>0</v>
      </c>
      <c r="P7" s="220"/>
    </row>
    <row r="8" spans="1:17" s="3" customFormat="1" ht="19.5" customHeight="1" x14ac:dyDescent="0.3">
      <c r="C8" s="32"/>
      <c r="D8" s="33"/>
      <c r="E8" s="33"/>
      <c r="K8" s="35"/>
      <c r="L8" s="32"/>
      <c r="M8" s="235" t="s">
        <v>4</v>
      </c>
      <c r="N8" s="236"/>
      <c r="O8" s="221"/>
      <c r="P8" s="222"/>
    </row>
    <row r="9" spans="1:17" s="3" customFormat="1" ht="20.25" customHeight="1" x14ac:dyDescent="0.3">
      <c r="A9" s="182" t="s">
        <v>125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223" t="s">
        <v>1</v>
      </c>
      <c r="N9" s="224"/>
      <c r="O9" s="225" t="s">
        <v>126</v>
      </c>
      <c r="P9" s="226"/>
    </row>
    <row r="10" spans="1:17" s="3" customFormat="1" ht="18" customHeight="1" x14ac:dyDescent="0.3">
      <c r="A10" s="230" t="s">
        <v>12</v>
      </c>
      <c r="B10" s="230"/>
      <c r="C10" s="230"/>
      <c r="D10" s="231" t="s">
        <v>47</v>
      </c>
      <c r="E10" s="231"/>
      <c r="F10" s="231"/>
      <c r="G10" s="231"/>
      <c r="H10" s="231"/>
      <c r="I10" s="231"/>
      <c r="J10" s="231"/>
      <c r="K10" s="231"/>
      <c r="L10" s="231"/>
      <c r="M10" s="237" t="s">
        <v>2</v>
      </c>
      <c r="N10" s="238"/>
      <c r="O10" s="225" t="s">
        <v>35</v>
      </c>
      <c r="P10" s="226"/>
    </row>
    <row r="11" spans="1:17" s="3" customFormat="1" x14ac:dyDescent="0.3">
      <c r="A11" s="232" t="s">
        <v>13</v>
      </c>
      <c r="B11" s="232"/>
      <c r="C11" s="232"/>
      <c r="D11" s="231" t="s">
        <v>48</v>
      </c>
      <c r="E11" s="231"/>
      <c r="F11" s="231"/>
      <c r="G11" s="231"/>
      <c r="H11" s="231"/>
      <c r="I11" s="231"/>
      <c r="J11" s="231"/>
      <c r="K11" s="231"/>
      <c r="L11" s="231"/>
      <c r="M11" s="237" t="s">
        <v>9</v>
      </c>
      <c r="N11" s="238"/>
      <c r="O11" s="233" t="s">
        <v>60</v>
      </c>
      <c r="P11" s="234"/>
    </row>
    <row r="12" spans="1:17" s="3" customFormat="1" ht="21" customHeight="1" thickBot="1" x14ac:dyDescent="0.35">
      <c r="A12" s="37" t="s">
        <v>16</v>
      </c>
      <c r="B12" s="38"/>
      <c r="C12" s="39"/>
      <c r="D12" s="40"/>
      <c r="E12" s="40"/>
      <c r="K12" s="41"/>
      <c r="L12" s="32"/>
      <c r="M12" s="227" t="s">
        <v>3</v>
      </c>
      <c r="N12" s="224"/>
      <c r="O12" s="228" t="s">
        <v>21</v>
      </c>
      <c r="P12" s="229"/>
    </row>
    <row r="13" spans="1:17" s="2" customFormat="1" ht="20.25" x14ac:dyDescent="0.3">
      <c r="A13" s="26"/>
      <c r="B13" s="26"/>
      <c r="C13" s="27"/>
      <c r="D13" s="42"/>
      <c r="E13" s="42"/>
      <c r="F13" s="43"/>
      <c r="G13" s="43"/>
      <c r="H13" s="43"/>
      <c r="I13" s="43"/>
      <c r="J13" s="44"/>
      <c r="K13" s="45"/>
      <c r="L13" s="46"/>
      <c r="M13" s="46"/>
      <c r="N13" s="46"/>
      <c r="O13" s="46"/>
      <c r="P13" s="46"/>
      <c r="Q13" s="10"/>
    </row>
    <row r="14" spans="1:17" s="2" customFormat="1" ht="17.25" customHeight="1" x14ac:dyDescent="0.25">
      <c r="A14" s="192" t="s">
        <v>32</v>
      </c>
      <c r="B14" s="193"/>
      <c r="C14" s="242" t="s">
        <v>10</v>
      </c>
      <c r="D14" s="245" t="s">
        <v>17</v>
      </c>
      <c r="E14" s="245"/>
      <c r="F14" s="207" t="s">
        <v>138</v>
      </c>
      <c r="G14" s="245" t="s">
        <v>33</v>
      </c>
      <c r="H14" s="207" t="s">
        <v>128</v>
      </c>
      <c r="I14" s="207" t="s">
        <v>129</v>
      </c>
      <c r="J14" s="239" t="s">
        <v>130</v>
      </c>
      <c r="K14" s="210" t="s">
        <v>11</v>
      </c>
      <c r="L14" s="211"/>
      <c r="M14" s="211"/>
      <c r="N14" s="211"/>
      <c r="O14" s="211"/>
      <c r="P14" s="212"/>
      <c r="Q14" s="10"/>
    </row>
    <row r="15" spans="1:17" s="2" customFormat="1" ht="48.6" customHeight="1" x14ac:dyDescent="0.25">
      <c r="A15" s="194"/>
      <c r="B15" s="195"/>
      <c r="C15" s="243"/>
      <c r="D15" s="245"/>
      <c r="E15" s="245"/>
      <c r="F15" s="208"/>
      <c r="G15" s="245"/>
      <c r="H15" s="208"/>
      <c r="I15" s="208"/>
      <c r="J15" s="240"/>
      <c r="K15" s="246"/>
      <c r="L15" s="247"/>
      <c r="M15" s="247"/>
      <c r="N15" s="247"/>
      <c r="O15" s="247"/>
      <c r="P15" s="248"/>
      <c r="Q15" s="11"/>
    </row>
    <row r="16" spans="1:17" s="2" customFormat="1" ht="36" customHeight="1" x14ac:dyDescent="0.25">
      <c r="A16" s="194"/>
      <c r="B16" s="195"/>
      <c r="C16" s="243"/>
      <c r="D16" s="242" t="s">
        <v>14</v>
      </c>
      <c r="E16" s="242" t="s">
        <v>15</v>
      </c>
      <c r="F16" s="208"/>
      <c r="G16" s="245"/>
      <c r="H16" s="208"/>
      <c r="I16" s="208"/>
      <c r="J16" s="240"/>
      <c r="K16" s="214" t="s">
        <v>131</v>
      </c>
      <c r="L16" s="214" t="s">
        <v>132</v>
      </c>
      <c r="M16" s="215"/>
      <c r="N16" s="215"/>
      <c r="O16" s="214" t="s">
        <v>133</v>
      </c>
      <c r="P16" s="214"/>
      <c r="Q16" s="11"/>
    </row>
    <row r="17" spans="1:20" s="2" customFormat="1" ht="25.9" customHeight="1" x14ac:dyDescent="0.25">
      <c r="A17" s="194"/>
      <c r="B17" s="195"/>
      <c r="C17" s="243"/>
      <c r="D17" s="243"/>
      <c r="E17" s="243"/>
      <c r="F17" s="208"/>
      <c r="G17" s="245"/>
      <c r="H17" s="208"/>
      <c r="I17" s="208"/>
      <c r="J17" s="240"/>
      <c r="K17" s="214"/>
      <c r="L17" s="215"/>
      <c r="M17" s="215"/>
      <c r="N17" s="215"/>
      <c r="O17" s="214"/>
      <c r="P17" s="214"/>
      <c r="Q17" s="11"/>
    </row>
    <row r="18" spans="1:20" s="2" customFormat="1" ht="15.75" customHeight="1" x14ac:dyDescent="0.25">
      <c r="A18" s="196"/>
      <c r="B18" s="197"/>
      <c r="C18" s="244"/>
      <c r="D18" s="244"/>
      <c r="E18" s="244"/>
      <c r="F18" s="209"/>
      <c r="G18" s="245"/>
      <c r="H18" s="209"/>
      <c r="I18" s="209"/>
      <c r="J18" s="241"/>
      <c r="K18" s="214"/>
      <c r="L18" s="215"/>
      <c r="M18" s="215"/>
      <c r="N18" s="215"/>
      <c r="O18" s="214"/>
      <c r="P18" s="214"/>
      <c r="Q18" s="11"/>
    </row>
    <row r="19" spans="1:20" s="2" customFormat="1" ht="18.75" customHeight="1" x14ac:dyDescent="0.25">
      <c r="A19" s="249">
        <v>1</v>
      </c>
      <c r="B19" s="250"/>
      <c r="C19" s="47">
        <v>2</v>
      </c>
      <c r="D19" s="48">
        <v>3</v>
      </c>
      <c r="E19" s="48">
        <v>4</v>
      </c>
      <c r="F19" s="47">
        <v>5</v>
      </c>
      <c r="G19" s="49">
        <v>6</v>
      </c>
      <c r="H19" s="155">
        <v>7</v>
      </c>
      <c r="I19" s="155">
        <v>8</v>
      </c>
      <c r="J19" s="156">
        <v>9</v>
      </c>
      <c r="K19" s="156">
        <v>10</v>
      </c>
      <c r="L19" s="210">
        <v>11</v>
      </c>
      <c r="M19" s="211"/>
      <c r="N19" s="212"/>
      <c r="O19" s="213">
        <v>12</v>
      </c>
      <c r="P19" s="213"/>
      <c r="Q19" s="11"/>
    </row>
    <row r="20" spans="1:20" s="2" customFormat="1" ht="55.5" customHeight="1" x14ac:dyDescent="0.25">
      <c r="A20" s="205"/>
      <c r="B20" s="206"/>
      <c r="C20" s="50" t="s">
        <v>23</v>
      </c>
      <c r="D20" s="51" t="s">
        <v>69</v>
      </c>
      <c r="E20" s="52" t="s">
        <v>23</v>
      </c>
      <c r="F20" s="53" t="s">
        <v>139</v>
      </c>
      <c r="G20" s="47"/>
      <c r="H20" s="154">
        <f>H21+H29+H34</f>
        <v>40423.4</v>
      </c>
      <c r="I20" s="154">
        <f t="shared" ref="I20:P20" si="0">I21+I29+I34</f>
        <v>31554.665999999997</v>
      </c>
      <c r="J20" s="154">
        <f t="shared" si="0"/>
        <v>40163.5</v>
      </c>
      <c r="K20" s="154">
        <f>K21+K29+K34</f>
        <v>37025.1</v>
      </c>
      <c r="L20" s="200">
        <f t="shared" si="0"/>
        <v>37394.800000000003</v>
      </c>
      <c r="M20" s="201">
        <f t="shared" si="0"/>
        <v>0</v>
      </c>
      <c r="N20" s="201">
        <f t="shared" si="0"/>
        <v>0</v>
      </c>
      <c r="O20" s="200">
        <f t="shared" si="0"/>
        <v>38595.5</v>
      </c>
      <c r="P20" s="201">
        <f t="shared" si="0"/>
        <v>0</v>
      </c>
      <c r="Q20" s="11"/>
    </row>
    <row r="21" spans="1:20" s="2" customFormat="1" ht="50.25" customHeight="1" x14ac:dyDescent="0.25">
      <c r="A21" s="198"/>
      <c r="B21" s="199"/>
      <c r="C21" s="50" t="s">
        <v>140</v>
      </c>
      <c r="D21" s="51" t="s">
        <v>71</v>
      </c>
      <c r="E21" s="55" t="s">
        <v>79</v>
      </c>
      <c r="F21" s="53" t="s">
        <v>139</v>
      </c>
      <c r="G21" s="47"/>
      <c r="H21" s="56">
        <f>H22</f>
        <v>29300</v>
      </c>
      <c r="I21" s="56">
        <f>I22</f>
        <v>23905.040999999997</v>
      </c>
      <c r="J21" s="154">
        <f>J22</f>
        <v>29299.999999999996</v>
      </c>
      <c r="K21" s="154">
        <f>K22</f>
        <v>26100</v>
      </c>
      <c r="L21" s="200">
        <f>L22</f>
        <v>26300</v>
      </c>
      <c r="M21" s="201"/>
      <c r="N21" s="201"/>
      <c r="O21" s="200">
        <f>O22</f>
        <v>26500</v>
      </c>
      <c r="P21" s="201"/>
      <c r="Q21" s="11"/>
    </row>
    <row r="22" spans="1:20" s="2" customFormat="1" ht="57" customHeight="1" x14ac:dyDescent="0.25">
      <c r="A22" s="166"/>
      <c r="B22" s="167"/>
      <c r="C22" s="50" t="s">
        <v>140</v>
      </c>
      <c r="D22" s="23" t="s">
        <v>72</v>
      </c>
      <c r="E22" s="54" t="s">
        <v>80</v>
      </c>
      <c r="F22" s="53" t="s">
        <v>139</v>
      </c>
      <c r="G22" s="57"/>
      <c r="H22" s="58">
        <f>SUM(H23:H28)</f>
        <v>29300</v>
      </c>
      <c r="I22" s="58">
        <f>SUM(I23:I28)</f>
        <v>23905.040999999997</v>
      </c>
      <c r="J22" s="59">
        <f>SUM(J23:J28)</f>
        <v>29299.999999999996</v>
      </c>
      <c r="K22" s="59">
        <f>SUM(K23:K28)</f>
        <v>26100</v>
      </c>
      <c r="L22" s="202">
        <f t="shared" ref="L22" si="1">SUM(L23:L28)</f>
        <v>26300</v>
      </c>
      <c r="M22" s="203"/>
      <c r="N22" s="204"/>
      <c r="O22" s="202">
        <f>SUM(O23:P28)</f>
        <v>26500</v>
      </c>
      <c r="P22" s="204"/>
      <c r="Q22" s="11"/>
    </row>
    <row r="23" spans="1:20" s="2" customFormat="1" ht="148.5" customHeight="1" x14ac:dyDescent="0.3">
      <c r="A23" s="166"/>
      <c r="B23" s="167"/>
      <c r="C23" s="60" t="s">
        <v>140</v>
      </c>
      <c r="D23" s="61" t="s">
        <v>96</v>
      </c>
      <c r="E23" s="62" t="s">
        <v>87</v>
      </c>
      <c r="F23" s="63" t="s">
        <v>139</v>
      </c>
      <c r="G23" s="64"/>
      <c r="H23" s="7">
        <v>28613</v>
      </c>
      <c r="I23" s="7">
        <v>23231.632000000001</v>
      </c>
      <c r="J23" s="65">
        <v>28252.3</v>
      </c>
      <c r="K23" s="65">
        <v>26100</v>
      </c>
      <c r="L23" s="160">
        <v>26300</v>
      </c>
      <c r="M23" s="160"/>
      <c r="N23" s="160"/>
      <c r="O23" s="160">
        <v>26500</v>
      </c>
      <c r="P23" s="160"/>
      <c r="Q23" s="10"/>
    </row>
    <row r="24" spans="1:20" s="2" customFormat="1" ht="186.75" customHeight="1" x14ac:dyDescent="0.3">
      <c r="A24" s="166"/>
      <c r="B24" s="167"/>
      <c r="C24" s="66" t="s">
        <v>140</v>
      </c>
      <c r="D24" s="67" t="s">
        <v>97</v>
      </c>
      <c r="E24" s="68" t="s">
        <v>88</v>
      </c>
      <c r="F24" s="63" t="s">
        <v>139</v>
      </c>
      <c r="G24" s="64"/>
      <c r="H24" s="7">
        <v>7</v>
      </c>
      <c r="I24" s="7">
        <v>4.7889999999999997</v>
      </c>
      <c r="J24" s="65">
        <v>7</v>
      </c>
      <c r="K24" s="65">
        <v>0</v>
      </c>
      <c r="L24" s="170">
        <v>0</v>
      </c>
      <c r="M24" s="171"/>
      <c r="N24" s="172"/>
      <c r="O24" s="170">
        <v>0</v>
      </c>
      <c r="P24" s="172"/>
      <c r="Q24" s="10"/>
    </row>
    <row r="25" spans="1:20" s="2" customFormat="1" ht="73.5" customHeight="1" x14ac:dyDescent="0.3">
      <c r="A25" s="166"/>
      <c r="B25" s="167"/>
      <c r="C25" s="66" t="s">
        <v>140</v>
      </c>
      <c r="D25" s="67" t="s">
        <v>98</v>
      </c>
      <c r="E25" s="69" t="s">
        <v>38</v>
      </c>
      <c r="F25" s="63" t="s">
        <v>139</v>
      </c>
      <c r="G25" s="64"/>
      <c r="H25" s="7">
        <v>85</v>
      </c>
      <c r="I25" s="7">
        <v>88.12</v>
      </c>
      <c r="J25" s="65">
        <v>460</v>
      </c>
      <c r="K25" s="65">
        <v>0</v>
      </c>
      <c r="L25" s="160">
        <v>0</v>
      </c>
      <c r="M25" s="160"/>
      <c r="N25" s="160"/>
      <c r="O25" s="160">
        <v>0</v>
      </c>
      <c r="P25" s="160"/>
      <c r="Q25" s="10"/>
    </row>
    <row r="26" spans="1:20" s="10" customFormat="1" ht="197.25" customHeight="1" x14ac:dyDescent="0.3">
      <c r="A26" s="166"/>
      <c r="B26" s="167"/>
      <c r="C26" s="66" t="s">
        <v>140</v>
      </c>
      <c r="D26" s="67" t="s">
        <v>99</v>
      </c>
      <c r="E26" s="69" t="s">
        <v>89</v>
      </c>
      <c r="F26" s="63" t="s">
        <v>139</v>
      </c>
      <c r="G26" s="64"/>
      <c r="H26" s="7">
        <v>5</v>
      </c>
      <c r="I26" s="7">
        <v>3.3</v>
      </c>
      <c r="J26" s="65">
        <v>5</v>
      </c>
      <c r="K26" s="65">
        <v>0</v>
      </c>
      <c r="L26" s="160">
        <v>0</v>
      </c>
      <c r="M26" s="160"/>
      <c r="N26" s="160"/>
      <c r="O26" s="160">
        <v>0</v>
      </c>
      <c r="P26" s="160"/>
    </row>
    <row r="27" spans="1:20" s="2" customFormat="1" ht="82.5" customHeight="1" x14ac:dyDescent="0.3">
      <c r="A27" s="166"/>
      <c r="B27" s="167"/>
      <c r="C27" s="66" t="s">
        <v>140</v>
      </c>
      <c r="D27" s="67" t="s">
        <v>100</v>
      </c>
      <c r="E27" s="69" t="s">
        <v>90</v>
      </c>
      <c r="F27" s="63" t="s">
        <v>139</v>
      </c>
      <c r="G27" s="64"/>
      <c r="H27" s="7">
        <v>0</v>
      </c>
      <c r="I27" s="7">
        <v>-14.4</v>
      </c>
      <c r="J27" s="65">
        <v>-14.4</v>
      </c>
      <c r="K27" s="65">
        <v>0</v>
      </c>
      <c r="L27" s="160">
        <v>0</v>
      </c>
      <c r="M27" s="160"/>
      <c r="N27" s="160"/>
      <c r="O27" s="160">
        <v>0</v>
      </c>
      <c r="P27" s="160"/>
      <c r="Q27" s="10"/>
    </row>
    <row r="28" spans="1:20" s="10" customFormat="1" ht="81.75" customHeight="1" x14ac:dyDescent="0.3">
      <c r="A28" s="166"/>
      <c r="B28" s="167"/>
      <c r="C28" s="66" t="s">
        <v>140</v>
      </c>
      <c r="D28" s="67" t="s">
        <v>101</v>
      </c>
      <c r="E28" s="69" t="s">
        <v>91</v>
      </c>
      <c r="F28" s="63" t="s">
        <v>139</v>
      </c>
      <c r="G28" s="64"/>
      <c r="H28" s="7">
        <v>590</v>
      </c>
      <c r="I28" s="7">
        <v>591.6</v>
      </c>
      <c r="J28" s="65">
        <v>590.1</v>
      </c>
      <c r="K28" s="65">
        <v>0</v>
      </c>
      <c r="L28" s="160">
        <v>0</v>
      </c>
      <c r="M28" s="160"/>
      <c r="N28" s="160"/>
      <c r="O28" s="160">
        <v>0</v>
      </c>
      <c r="P28" s="160"/>
    </row>
    <row r="29" spans="1:20" s="4" customFormat="1" ht="101.25" customHeight="1" x14ac:dyDescent="0.3">
      <c r="A29" s="164"/>
      <c r="B29" s="165"/>
      <c r="C29" s="50" t="s">
        <v>140</v>
      </c>
      <c r="D29" s="71" t="s">
        <v>70</v>
      </c>
      <c r="E29" s="70" t="s">
        <v>24</v>
      </c>
      <c r="F29" s="72"/>
      <c r="G29" s="64"/>
      <c r="H29" s="8">
        <f>H30+H31+H32+H33</f>
        <v>6751.4</v>
      </c>
      <c r="I29" s="8">
        <f>I30+I31+I32+I33</f>
        <v>5169.7</v>
      </c>
      <c r="J29" s="73">
        <f>J30+J31+J32+J33</f>
        <v>6751.5</v>
      </c>
      <c r="K29" s="151">
        <f>K30+K31+K32+K33</f>
        <v>6670.1</v>
      </c>
      <c r="L29" s="161">
        <f>L30+L31+L32+L33</f>
        <v>6754.8</v>
      </c>
      <c r="M29" s="161"/>
      <c r="N29" s="161"/>
      <c r="O29" s="161">
        <f>O30+O31+O32+O33</f>
        <v>7670.5</v>
      </c>
      <c r="P29" s="186"/>
      <c r="Q29" s="15"/>
    </row>
    <row r="30" spans="1:20" s="4" customFormat="1" ht="105.75" customHeight="1" x14ac:dyDescent="0.3">
      <c r="A30" s="166"/>
      <c r="B30" s="167"/>
      <c r="C30" s="74" t="s">
        <v>140</v>
      </c>
      <c r="D30" s="75" t="s">
        <v>92</v>
      </c>
      <c r="E30" s="76" t="s">
        <v>121</v>
      </c>
      <c r="F30" s="63" t="s">
        <v>139</v>
      </c>
      <c r="G30" s="64"/>
      <c r="H30" s="7">
        <v>3210.4</v>
      </c>
      <c r="I30" s="7">
        <v>2665.7</v>
      </c>
      <c r="J30" s="65">
        <v>3488.7</v>
      </c>
      <c r="K30" s="251">
        <v>3448.4</v>
      </c>
      <c r="L30" s="252">
        <v>3492.2</v>
      </c>
      <c r="M30" s="252"/>
      <c r="N30" s="252"/>
      <c r="O30" s="252">
        <v>3965.6</v>
      </c>
      <c r="P30" s="253"/>
      <c r="Q30" s="15"/>
      <c r="T30" s="24"/>
    </row>
    <row r="31" spans="1:20" s="4" customFormat="1" ht="130.5" customHeight="1" x14ac:dyDescent="0.3">
      <c r="A31" s="166"/>
      <c r="B31" s="167"/>
      <c r="C31" s="74" t="s">
        <v>140</v>
      </c>
      <c r="D31" s="77" t="s">
        <v>93</v>
      </c>
      <c r="E31" s="78" t="s">
        <v>122</v>
      </c>
      <c r="F31" s="63" t="s">
        <v>139</v>
      </c>
      <c r="G31" s="64"/>
      <c r="H31" s="7">
        <v>14</v>
      </c>
      <c r="I31" s="7">
        <v>15.2</v>
      </c>
      <c r="J31" s="65">
        <v>17.2</v>
      </c>
      <c r="K31" s="251">
        <v>20</v>
      </c>
      <c r="L31" s="252">
        <v>20.3</v>
      </c>
      <c r="M31" s="252"/>
      <c r="N31" s="252"/>
      <c r="O31" s="252">
        <v>23</v>
      </c>
      <c r="P31" s="253"/>
      <c r="Q31" s="15"/>
    </row>
    <row r="32" spans="1:20" s="4" customFormat="1" ht="118.5" customHeight="1" x14ac:dyDescent="0.3">
      <c r="A32" s="166"/>
      <c r="B32" s="167"/>
      <c r="C32" s="74" t="s">
        <v>140</v>
      </c>
      <c r="D32" s="77" t="s">
        <v>94</v>
      </c>
      <c r="E32" s="79" t="s">
        <v>123</v>
      </c>
      <c r="F32" s="63" t="s">
        <v>139</v>
      </c>
      <c r="G32" s="64"/>
      <c r="H32" s="7">
        <v>3527</v>
      </c>
      <c r="I32" s="7">
        <v>2791.5</v>
      </c>
      <c r="J32" s="65">
        <v>3715.6</v>
      </c>
      <c r="K32" s="251">
        <v>3668.6</v>
      </c>
      <c r="L32" s="252">
        <v>3715.1</v>
      </c>
      <c r="M32" s="252"/>
      <c r="N32" s="252"/>
      <c r="O32" s="252">
        <v>4218.8</v>
      </c>
      <c r="P32" s="253"/>
      <c r="Q32" s="15"/>
      <c r="R32" s="19"/>
      <c r="S32" s="20"/>
    </row>
    <row r="33" spans="1:20" s="4" customFormat="1" ht="102.75" customHeight="1" x14ac:dyDescent="0.3">
      <c r="A33" s="166"/>
      <c r="B33" s="167"/>
      <c r="C33" s="74" t="s">
        <v>140</v>
      </c>
      <c r="D33" s="80" t="s">
        <v>95</v>
      </c>
      <c r="E33" s="76" t="s">
        <v>124</v>
      </c>
      <c r="F33" s="63" t="s">
        <v>139</v>
      </c>
      <c r="G33" s="64"/>
      <c r="H33" s="7">
        <v>0</v>
      </c>
      <c r="I33" s="7">
        <v>-302.7</v>
      </c>
      <c r="J33" s="65">
        <v>-470</v>
      </c>
      <c r="K33" s="251">
        <v>-466.9</v>
      </c>
      <c r="L33" s="252">
        <v>-472.8</v>
      </c>
      <c r="M33" s="252"/>
      <c r="N33" s="252"/>
      <c r="O33" s="252">
        <v>-536.9</v>
      </c>
      <c r="P33" s="253"/>
      <c r="Q33" s="15"/>
    </row>
    <row r="34" spans="1:20" s="4" customFormat="1" ht="60" customHeight="1" x14ac:dyDescent="0.3">
      <c r="A34" s="187"/>
      <c r="B34" s="188"/>
      <c r="C34" s="50" t="s">
        <v>140</v>
      </c>
      <c r="D34" s="81" t="s">
        <v>83</v>
      </c>
      <c r="E34" s="54" t="s">
        <v>22</v>
      </c>
      <c r="F34" s="82" t="s">
        <v>139</v>
      </c>
      <c r="G34" s="64"/>
      <c r="H34" s="73">
        <f>H35+H36+H37+H38+H39</f>
        <v>4372</v>
      </c>
      <c r="I34" s="73">
        <f>SUM(I35:I39)</f>
        <v>2479.9250000000002</v>
      </c>
      <c r="J34" s="73">
        <f>SUM(J35:J39)</f>
        <v>4112</v>
      </c>
      <c r="K34" s="73">
        <f>SUM(K35:K39)</f>
        <v>4255</v>
      </c>
      <c r="L34" s="176">
        <f>L35+L38+L39+L36+L37</f>
        <v>4340</v>
      </c>
      <c r="M34" s="178"/>
      <c r="N34" s="177"/>
      <c r="O34" s="176">
        <f>O35+O38+O39+O36+O37</f>
        <v>4425</v>
      </c>
      <c r="P34" s="177"/>
      <c r="Q34" s="15"/>
    </row>
    <row r="35" spans="1:20" s="4" customFormat="1" ht="81" customHeight="1" x14ac:dyDescent="0.3">
      <c r="A35" s="166"/>
      <c r="B35" s="167"/>
      <c r="C35" s="83" t="s">
        <v>140</v>
      </c>
      <c r="D35" s="75" t="s">
        <v>102</v>
      </c>
      <c r="E35" s="84" t="s">
        <v>49</v>
      </c>
      <c r="F35" s="63" t="s">
        <v>139</v>
      </c>
      <c r="G35" s="64"/>
      <c r="H35" s="7">
        <v>2850</v>
      </c>
      <c r="I35" s="7">
        <v>1191.9000000000001</v>
      </c>
      <c r="J35" s="65">
        <v>2590</v>
      </c>
      <c r="K35" s="150">
        <v>2600</v>
      </c>
      <c r="L35" s="160">
        <v>2650</v>
      </c>
      <c r="M35" s="160"/>
      <c r="N35" s="160"/>
      <c r="O35" s="160">
        <v>2700</v>
      </c>
      <c r="P35" s="160"/>
      <c r="Q35" s="15"/>
      <c r="R35" s="4" t="s">
        <v>41</v>
      </c>
    </row>
    <row r="36" spans="1:20" s="9" customFormat="1" ht="51.75" customHeight="1" x14ac:dyDescent="0.3">
      <c r="A36" s="189"/>
      <c r="B36" s="190"/>
      <c r="C36" s="85" t="s">
        <v>140</v>
      </c>
      <c r="D36" s="77" t="s">
        <v>50</v>
      </c>
      <c r="E36" s="86" t="s">
        <v>42</v>
      </c>
      <c r="F36" s="63" t="s">
        <v>139</v>
      </c>
      <c r="G36" s="87"/>
      <c r="H36" s="7">
        <v>44</v>
      </c>
      <c r="I36" s="7">
        <v>52.7</v>
      </c>
      <c r="J36" s="65">
        <v>63.4</v>
      </c>
      <c r="K36" s="153">
        <v>65</v>
      </c>
      <c r="L36" s="191">
        <v>65</v>
      </c>
      <c r="M36" s="191"/>
      <c r="N36" s="191"/>
      <c r="O36" s="191">
        <v>65</v>
      </c>
      <c r="P36" s="191"/>
      <c r="Q36" s="16"/>
      <c r="R36" s="9" t="s">
        <v>41</v>
      </c>
    </row>
    <row r="37" spans="1:20" s="9" customFormat="1" ht="51" customHeight="1" x14ac:dyDescent="0.3">
      <c r="A37" s="189"/>
      <c r="B37" s="190"/>
      <c r="C37" s="85" t="s">
        <v>140</v>
      </c>
      <c r="D37" s="77" t="s">
        <v>103</v>
      </c>
      <c r="E37" s="86" t="s">
        <v>43</v>
      </c>
      <c r="F37" s="63" t="s">
        <v>139</v>
      </c>
      <c r="G37" s="87"/>
      <c r="H37" s="7">
        <v>178</v>
      </c>
      <c r="I37" s="7">
        <v>108.5</v>
      </c>
      <c r="J37" s="65">
        <v>158.6</v>
      </c>
      <c r="K37" s="153">
        <v>170</v>
      </c>
      <c r="L37" s="191">
        <v>175</v>
      </c>
      <c r="M37" s="191"/>
      <c r="N37" s="191"/>
      <c r="O37" s="191">
        <v>180</v>
      </c>
      <c r="P37" s="191"/>
      <c r="Q37" s="16"/>
      <c r="R37" s="9" t="s">
        <v>41</v>
      </c>
    </row>
    <row r="38" spans="1:20" s="4" customFormat="1" ht="68.25" customHeight="1" x14ac:dyDescent="0.3">
      <c r="A38" s="166"/>
      <c r="B38" s="167"/>
      <c r="C38" s="66" t="s">
        <v>140</v>
      </c>
      <c r="D38" s="88" t="s">
        <v>104</v>
      </c>
      <c r="E38" s="89" t="s">
        <v>106</v>
      </c>
      <c r="F38" s="63" t="s">
        <v>139</v>
      </c>
      <c r="G38" s="64"/>
      <c r="H38" s="7">
        <v>950</v>
      </c>
      <c r="I38" s="7">
        <v>707.52499999999998</v>
      </c>
      <c r="J38" s="65">
        <v>950</v>
      </c>
      <c r="K38" s="150">
        <v>1050</v>
      </c>
      <c r="L38" s="160">
        <v>1060</v>
      </c>
      <c r="M38" s="160"/>
      <c r="N38" s="160"/>
      <c r="O38" s="160">
        <v>1080</v>
      </c>
      <c r="P38" s="160"/>
      <c r="Q38" s="15"/>
    </row>
    <row r="39" spans="1:20" s="4" customFormat="1" ht="64.5" customHeight="1" x14ac:dyDescent="0.3">
      <c r="A39" s="166"/>
      <c r="B39" s="167"/>
      <c r="C39" s="83" t="s">
        <v>140</v>
      </c>
      <c r="D39" s="88" t="s">
        <v>105</v>
      </c>
      <c r="E39" s="90" t="s">
        <v>107</v>
      </c>
      <c r="F39" s="63" t="s">
        <v>139</v>
      </c>
      <c r="G39" s="64"/>
      <c r="H39" s="7">
        <v>350</v>
      </c>
      <c r="I39" s="7">
        <v>419.3</v>
      </c>
      <c r="J39" s="65">
        <v>350</v>
      </c>
      <c r="K39" s="150">
        <v>370</v>
      </c>
      <c r="L39" s="160">
        <v>390</v>
      </c>
      <c r="M39" s="160"/>
      <c r="N39" s="160"/>
      <c r="O39" s="160">
        <v>400</v>
      </c>
      <c r="P39" s="160"/>
      <c r="Q39" s="15"/>
      <c r="R39" s="24"/>
      <c r="S39" s="24"/>
    </row>
    <row r="40" spans="1:20" s="4" customFormat="1" ht="47.25" customHeight="1" x14ac:dyDescent="0.3">
      <c r="A40" s="168"/>
      <c r="B40" s="169"/>
      <c r="C40" s="54" t="s">
        <v>28</v>
      </c>
      <c r="D40" s="51" t="s">
        <v>69</v>
      </c>
      <c r="E40" s="91" t="s">
        <v>28</v>
      </c>
      <c r="F40" s="72"/>
      <c r="G40" s="64"/>
      <c r="H40" s="73">
        <f>H41+H45+H48+H51+H53</f>
        <v>8295.3520000000008</v>
      </c>
      <c r="I40" s="73">
        <f>I41+I45+I48+I51+I53</f>
        <v>7663.7280000000001</v>
      </c>
      <c r="J40" s="73">
        <f>J41+J45+J48+J51+J53</f>
        <v>8415.9</v>
      </c>
      <c r="K40" s="151">
        <f>K41+K45+K48+K51+K53</f>
        <v>6112.2</v>
      </c>
      <c r="L40" s="161">
        <f>L41+L45+L48+L51+L53</f>
        <v>6247.9</v>
      </c>
      <c r="M40" s="161"/>
      <c r="N40" s="161"/>
      <c r="O40" s="161">
        <f>O41+O45+O48+O51+O53</f>
        <v>6347.9000000000005</v>
      </c>
      <c r="P40" s="161"/>
      <c r="Q40" s="15"/>
    </row>
    <row r="41" spans="1:20" s="4" customFormat="1" ht="115.5" customHeight="1" x14ac:dyDescent="0.3">
      <c r="A41" s="162"/>
      <c r="B41" s="163"/>
      <c r="C41" s="50" t="s">
        <v>141</v>
      </c>
      <c r="D41" s="92" t="s">
        <v>68</v>
      </c>
      <c r="E41" s="54" t="s">
        <v>25</v>
      </c>
      <c r="F41" s="72"/>
      <c r="G41" s="64"/>
      <c r="H41" s="73">
        <f>H43+H44+H42</f>
        <v>7083.8</v>
      </c>
      <c r="I41" s="73">
        <f>I43+I44+I42</f>
        <v>6441.41</v>
      </c>
      <c r="J41" s="73">
        <f t="shared" ref="J41:P41" si="2">J43+J44+J42</f>
        <v>7176.2</v>
      </c>
      <c r="K41" s="73">
        <f>K43+K44+K42</f>
        <v>6069.3</v>
      </c>
      <c r="L41" s="161">
        <f>L43+L44+L42</f>
        <v>6194.2999999999993</v>
      </c>
      <c r="M41" s="161">
        <f t="shared" si="2"/>
        <v>0</v>
      </c>
      <c r="N41" s="161">
        <f t="shared" si="2"/>
        <v>0</v>
      </c>
      <c r="O41" s="161">
        <f>O43+O44+O42</f>
        <v>6294.3</v>
      </c>
      <c r="P41" s="161">
        <f t="shared" si="2"/>
        <v>0</v>
      </c>
      <c r="Q41" s="15"/>
    </row>
    <row r="42" spans="1:20" s="4" customFormat="1" ht="120.75" customHeight="1" x14ac:dyDescent="0.3">
      <c r="A42" s="162"/>
      <c r="B42" s="163"/>
      <c r="C42" s="66" t="s">
        <v>141</v>
      </c>
      <c r="D42" s="93" t="s">
        <v>52</v>
      </c>
      <c r="E42" s="94" t="s">
        <v>51</v>
      </c>
      <c r="F42" s="95" t="s">
        <v>47</v>
      </c>
      <c r="G42" s="64"/>
      <c r="H42" s="65">
        <v>3502</v>
      </c>
      <c r="I42" s="65">
        <v>3164.3</v>
      </c>
      <c r="J42" s="65">
        <v>3502.2</v>
      </c>
      <c r="K42" s="65">
        <v>2867.9</v>
      </c>
      <c r="L42" s="160">
        <v>2980.1</v>
      </c>
      <c r="M42" s="160"/>
      <c r="N42" s="160"/>
      <c r="O42" s="160">
        <v>3029</v>
      </c>
      <c r="P42" s="160"/>
      <c r="Q42" s="15"/>
      <c r="T42" s="24"/>
    </row>
    <row r="43" spans="1:20" s="4" customFormat="1" ht="85.5" customHeight="1" x14ac:dyDescent="0.3">
      <c r="A43" s="166"/>
      <c r="B43" s="167"/>
      <c r="C43" s="66" t="s">
        <v>141</v>
      </c>
      <c r="D43" s="96" t="s">
        <v>53</v>
      </c>
      <c r="E43" s="97" t="s">
        <v>108</v>
      </c>
      <c r="F43" s="95" t="s">
        <v>47</v>
      </c>
      <c r="G43" s="64"/>
      <c r="H43" s="7">
        <v>3481.8</v>
      </c>
      <c r="I43" s="7">
        <v>3201.5</v>
      </c>
      <c r="J43" s="65">
        <v>3574</v>
      </c>
      <c r="K43" s="150">
        <v>3101.4</v>
      </c>
      <c r="L43" s="160">
        <v>3114.2</v>
      </c>
      <c r="M43" s="160"/>
      <c r="N43" s="160"/>
      <c r="O43" s="160">
        <v>3165.3</v>
      </c>
      <c r="P43" s="160"/>
      <c r="Q43" s="17"/>
    </row>
    <row r="44" spans="1:20" s="4" customFormat="1" ht="114" customHeight="1" x14ac:dyDescent="0.3">
      <c r="A44" s="166"/>
      <c r="B44" s="167"/>
      <c r="C44" s="83" t="s">
        <v>141</v>
      </c>
      <c r="D44" s="98" t="s">
        <v>54</v>
      </c>
      <c r="E44" s="99" t="s">
        <v>109</v>
      </c>
      <c r="F44" s="100" t="s">
        <v>47</v>
      </c>
      <c r="G44" s="64"/>
      <c r="H44" s="7">
        <v>100</v>
      </c>
      <c r="I44" s="7">
        <v>75.61</v>
      </c>
      <c r="J44" s="65">
        <v>100</v>
      </c>
      <c r="K44" s="150">
        <v>100</v>
      </c>
      <c r="L44" s="160">
        <v>100</v>
      </c>
      <c r="M44" s="160"/>
      <c r="N44" s="160"/>
      <c r="O44" s="160">
        <v>100</v>
      </c>
      <c r="P44" s="160"/>
      <c r="Q44" s="15"/>
    </row>
    <row r="45" spans="1:20" s="4" customFormat="1" ht="86.25" customHeight="1" x14ac:dyDescent="0.3">
      <c r="A45" s="162"/>
      <c r="B45" s="163"/>
      <c r="C45" s="157" t="s">
        <v>141</v>
      </c>
      <c r="D45" s="81" t="s">
        <v>73</v>
      </c>
      <c r="E45" s="54" t="s">
        <v>26</v>
      </c>
      <c r="F45" s="101"/>
      <c r="G45" s="64"/>
      <c r="H45" s="73">
        <f>SUM(H46:H47)</f>
        <v>115.352</v>
      </c>
      <c r="I45" s="73">
        <f>SUM(I46:I47)</f>
        <v>115.30499999999999</v>
      </c>
      <c r="J45" s="73">
        <f>SUM(J46:J47)</f>
        <v>118.5</v>
      </c>
      <c r="K45" s="73">
        <f>SUM(K46:K47)</f>
        <v>0</v>
      </c>
      <c r="L45" s="173">
        <f t="shared" ref="L45" si="3">SUM(L46:L47)</f>
        <v>0</v>
      </c>
      <c r="M45" s="174"/>
      <c r="N45" s="175"/>
      <c r="O45" s="176">
        <f>SUM(O46:P47)</f>
        <v>0</v>
      </c>
      <c r="P45" s="177"/>
      <c r="Q45" s="15"/>
    </row>
    <row r="46" spans="1:20" s="4" customFormat="1" ht="66" customHeight="1" x14ac:dyDescent="0.3">
      <c r="A46" s="166"/>
      <c r="B46" s="167"/>
      <c r="C46" s="83" t="s">
        <v>141</v>
      </c>
      <c r="D46" s="102" t="s">
        <v>134</v>
      </c>
      <c r="E46" s="103" t="s">
        <v>135</v>
      </c>
      <c r="F46" s="95" t="s">
        <v>47</v>
      </c>
      <c r="G46" s="64"/>
      <c r="H46" s="7">
        <v>28.241</v>
      </c>
      <c r="I46" s="7">
        <v>28.241</v>
      </c>
      <c r="J46" s="65">
        <v>28.2</v>
      </c>
      <c r="K46" s="150">
        <v>0</v>
      </c>
      <c r="L46" s="170">
        <v>0</v>
      </c>
      <c r="M46" s="171"/>
      <c r="N46" s="172"/>
      <c r="O46" s="170">
        <v>0</v>
      </c>
      <c r="P46" s="172"/>
      <c r="Q46" s="15"/>
    </row>
    <row r="47" spans="1:20" s="4" customFormat="1" ht="54.75" customHeight="1" x14ac:dyDescent="0.3">
      <c r="A47" s="166"/>
      <c r="B47" s="167"/>
      <c r="C47" s="83" t="s">
        <v>141</v>
      </c>
      <c r="D47" s="88" t="s">
        <v>110</v>
      </c>
      <c r="E47" s="104" t="s">
        <v>111</v>
      </c>
      <c r="F47" s="95" t="s">
        <v>47</v>
      </c>
      <c r="G47" s="64"/>
      <c r="H47" s="7">
        <v>87.111000000000004</v>
      </c>
      <c r="I47" s="7">
        <v>87.063999999999993</v>
      </c>
      <c r="J47" s="65">
        <v>90.3</v>
      </c>
      <c r="K47" s="150">
        <v>0</v>
      </c>
      <c r="L47" s="170">
        <v>0</v>
      </c>
      <c r="M47" s="171"/>
      <c r="N47" s="172"/>
      <c r="O47" s="170">
        <v>0</v>
      </c>
      <c r="P47" s="172"/>
      <c r="Q47" s="15"/>
    </row>
    <row r="48" spans="1:20" s="4" customFormat="1" ht="66" customHeight="1" x14ac:dyDescent="0.3">
      <c r="A48" s="162"/>
      <c r="B48" s="163"/>
      <c r="C48" s="50" t="s">
        <v>141</v>
      </c>
      <c r="D48" s="92" t="s">
        <v>74</v>
      </c>
      <c r="E48" s="105" t="s">
        <v>27</v>
      </c>
      <c r="F48" s="106"/>
      <c r="G48" s="64"/>
      <c r="H48" s="73">
        <f>SUM(H49:H50)</f>
        <v>1096.2</v>
      </c>
      <c r="I48" s="73">
        <f>SUM(I49:I50)</f>
        <v>1107.0129999999999</v>
      </c>
      <c r="J48" s="73">
        <f>SUM(J49:J50)</f>
        <v>1096.2</v>
      </c>
      <c r="K48" s="73">
        <f>SUM(K49:K50)</f>
        <v>42.9</v>
      </c>
      <c r="L48" s="176">
        <f>SUM(L49:N50)</f>
        <v>53.6</v>
      </c>
      <c r="M48" s="178" t="e">
        <f>M49+#REF!</f>
        <v>#REF!</v>
      </c>
      <c r="N48" s="177" t="e">
        <f>N49+#REF!</f>
        <v>#REF!</v>
      </c>
      <c r="O48" s="176">
        <f>SUM(O49:P50)</f>
        <v>53.6</v>
      </c>
      <c r="P48" s="177" t="e">
        <f>P49+#REF!</f>
        <v>#REF!</v>
      </c>
      <c r="Q48" s="15"/>
    </row>
    <row r="49" spans="1:17" s="4" customFormat="1" ht="135.75" customHeight="1" x14ac:dyDescent="0.3">
      <c r="A49" s="166"/>
      <c r="B49" s="167"/>
      <c r="C49" s="83" t="s">
        <v>141</v>
      </c>
      <c r="D49" s="88" t="s">
        <v>56</v>
      </c>
      <c r="E49" s="104" t="s">
        <v>55</v>
      </c>
      <c r="F49" s="95" t="s">
        <v>47</v>
      </c>
      <c r="G49" s="64"/>
      <c r="H49" s="7">
        <v>0</v>
      </c>
      <c r="I49" s="7">
        <v>0</v>
      </c>
      <c r="J49" s="65">
        <v>0</v>
      </c>
      <c r="K49" s="150">
        <v>0</v>
      </c>
      <c r="L49" s="160">
        <v>0</v>
      </c>
      <c r="M49" s="160"/>
      <c r="N49" s="160"/>
      <c r="O49" s="160">
        <v>0</v>
      </c>
      <c r="P49" s="160"/>
      <c r="Q49" s="15"/>
    </row>
    <row r="50" spans="1:17" s="4" customFormat="1" ht="69" customHeight="1" x14ac:dyDescent="0.3">
      <c r="A50" s="166"/>
      <c r="B50" s="167"/>
      <c r="C50" s="83" t="s">
        <v>141</v>
      </c>
      <c r="D50" s="107" t="s">
        <v>57</v>
      </c>
      <c r="E50" s="104" t="s">
        <v>84</v>
      </c>
      <c r="F50" s="95" t="s">
        <v>47</v>
      </c>
      <c r="G50" s="64"/>
      <c r="H50" s="7">
        <v>1096.2</v>
      </c>
      <c r="I50" s="7">
        <v>1107.0129999999999</v>
      </c>
      <c r="J50" s="65">
        <v>1096.2</v>
      </c>
      <c r="K50" s="150">
        <v>42.9</v>
      </c>
      <c r="L50" s="160">
        <v>53.6</v>
      </c>
      <c r="M50" s="160"/>
      <c r="N50" s="160"/>
      <c r="O50" s="160">
        <v>53.6</v>
      </c>
      <c r="P50" s="160"/>
      <c r="Q50" s="15"/>
    </row>
    <row r="51" spans="1:17" s="4" customFormat="1" ht="38.25" customHeight="1" x14ac:dyDescent="0.3">
      <c r="A51" s="162"/>
      <c r="B51" s="163"/>
      <c r="C51" s="158" t="s">
        <v>141</v>
      </c>
      <c r="D51" s="92" t="s">
        <v>75</v>
      </c>
      <c r="E51" s="105" t="s">
        <v>39</v>
      </c>
      <c r="F51" s="101"/>
      <c r="G51" s="64"/>
      <c r="H51" s="73">
        <f>SUM(H52:H52)</f>
        <v>0</v>
      </c>
      <c r="I51" s="73">
        <f>SUM(I52:I52)</f>
        <v>0</v>
      </c>
      <c r="J51" s="73">
        <f>SUM(J52:J52)</f>
        <v>25</v>
      </c>
      <c r="K51" s="151">
        <f>SUM(K52:K52)</f>
        <v>0</v>
      </c>
      <c r="L51" s="161">
        <f>SUM(L52:N52)</f>
        <v>0</v>
      </c>
      <c r="M51" s="161"/>
      <c r="N51" s="161"/>
      <c r="O51" s="161">
        <f>SUM(O52:P52)</f>
        <v>0</v>
      </c>
      <c r="P51" s="161"/>
      <c r="Q51" s="15"/>
    </row>
    <row r="52" spans="1:17" s="4" customFormat="1" ht="117.75" customHeight="1" x14ac:dyDescent="0.3">
      <c r="A52" s="166"/>
      <c r="B52" s="167"/>
      <c r="C52" s="66" t="s">
        <v>141</v>
      </c>
      <c r="D52" s="88" t="s">
        <v>112</v>
      </c>
      <c r="E52" s="104" t="s">
        <v>113</v>
      </c>
      <c r="F52" s="95" t="s">
        <v>47</v>
      </c>
      <c r="G52" s="64"/>
      <c r="H52" s="7">
        <v>0</v>
      </c>
      <c r="I52" s="7">
        <v>0</v>
      </c>
      <c r="J52" s="65">
        <v>25</v>
      </c>
      <c r="K52" s="150">
        <v>0</v>
      </c>
      <c r="L52" s="160">
        <v>0</v>
      </c>
      <c r="M52" s="160"/>
      <c r="N52" s="160"/>
      <c r="O52" s="160">
        <v>0</v>
      </c>
      <c r="P52" s="160"/>
      <c r="Q52" s="15"/>
    </row>
    <row r="53" spans="1:17" s="4" customFormat="1" ht="52.5" customHeight="1" x14ac:dyDescent="0.3">
      <c r="A53" s="166"/>
      <c r="B53" s="167"/>
      <c r="C53" s="159" t="s">
        <v>141</v>
      </c>
      <c r="D53" s="109" t="s">
        <v>76</v>
      </c>
      <c r="E53" s="108" t="s">
        <v>114</v>
      </c>
      <c r="F53" s="110"/>
      <c r="G53" s="111"/>
      <c r="H53" s="112">
        <f>H54</f>
        <v>0</v>
      </c>
      <c r="I53" s="112">
        <f>I54</f>
        <v>0</v>
      </c>
      <c r="J53" s="112">
        <f>J54</f>
        <v>0</v>
      </c>
      <c r="K53" s="152">
        <f>K54</f>
        <v>0</v>
      </c>
      <c r="L53" s="161">
        <f>L54</f>
        <v>0</v>
      </c>
      <c r="M53" s="161" t="e">
        <f>#REF!</f>
        <v>#REF!</v>
      </c>
      <c r="N53" s="161" t="e">
        <f>#REF!</f>
        <v>#REF!</v>
      </c>
      <c r="O53" s="161">
        <f>O54</f>
        <v>0</v>
      </c>
      <c r="P53" s="161" t="e">
        <f>#REF!</f>
        <v>#REF!</v>
      </c>
      <c r="Q53" s="15"/>
    </row>
    <row r="54" spans="1:17" s="4" customFormat="1" ht="59.25" customHeight="1" x14ac:dyDescent="0.3">
      <c r="A54" s="166"/>
      <c r="B54" s="167"/>
      <c r="C54" s="66" t="s">
        <v>141</v>
      </c>
      <c r="D54" s="88" t="s">
        <v>119</v>
      </c>
      <c r="E54" s="104" t="s">
        <v>120</v>
      </c>
      <c r="F54" s="95" t="s">
        <v>47</v>
      </c>
      <c r="G54" s="113"/>
      <c r="H54" s="114">
        <v>0</v>
      </c>
      <c r="I54" s="114">
        <v>0</v>
      </c>
      <c r="J54" s="115">
        <v>0</v>
      </c>
      <c r="K54" s="116">
        <v>0</v>
      </c>
      <c r="L54" s="160">
        <v>0</v>
      </c>
      <c r="M54" s="160"/>
      <c r="N54" s="160"/>
      <c r="O54" s="160">
        <v>0</v>
      </c>
      <c r="P54" s="160"/>
      <c r="Q54" s="15"/>
    </row>
    <row r="55" spans="1:17" s="25" customFormat="1" ht="52.5" customHeight="1" x14ac:dyDescent="0.3">
      <c r="A55" s="198"/>
      <c r="B55" s="199"/>
      <c r="C55" s="71" t="s">
        <v>29</v>
      </c>
      <c r="D55" s="117"/>
      <c r="E55" s="118" t="s">
        <v>34</v>
      </c>
      <c r="F55" s="119"/>
      <c r="G55" s="113"/>
      <c r="H55" s="120">
        <f>H20+H40</f>
        <v>48718.752</v>
      </c>
      <c r="I55" s="120">
        <f>I20+I40</f>
        <v>39218.394</v>
      </c>
      <c r="J55" s="120">
        <f>J20+J40</f>
        <v>48579.4</v>
      </c>
      <c r="K55" s="152">
        <f>K20+K40</f>
        <v>43137.299999999996</v>
      </c>
      <c r="L55" s="185">
        <f>L20+L40</f>
        <v>43642.700000000004</v>
      </c>
      <c r="M55" s="185"/>
      <c r="N55" s="185"/>
      <c r="O55" s="185">
        <f>O20+O40</f>
        <v>44943.4</v>
      </c>
      <c r="P55" s="185"/>
    </row>
    <row r="56" spans="1:17" s="4" customFormat="1" ht="42" customHeight="1" x14ac:dyDescent="0.3">
      <c r="A56" s="162"/>
      <c r="B56" s="163"/>
      <c r="C56" s="54" t="s">
        <v>30</v>
      </c>
      <c r="D56" s="81" t="s">
        <v>77</v>
      </c>
      <c r="E56" s="54" t="s">
        <v>30</v>
      </c>
      <c r="F56" s="95"/>
      <c r="G56" s="64"/>
      <c r="H56" s="73">
        <f>H57</f>
        <v>131532.6</v>
      </c>
      <c r="I56" s="73">
        <f>I57</f>
        <v>110949.408</v>
      </c>
      <c r="J56" s="73">
        <f>J57</f>
        <v>129363.6</v>
      </c>
      <c r="K56" s="73">
        <f>K57</f>
        <v>51973.2</v>
      </c>
      <c r="L56" s="161">
        <f>L57</f>
        <v>48829.599999999999</v>
      </c>
      <c r="M56" s="161" t="e">
        <f>M57+#REF!</f>
        <v>#REF!</v>
      </c>
      <c r="N56" s="161" t="e">
        <f>N57+#REF!</f>
        <v>#REF!</v>
      </c>
      <c r="O56" s="161">
        <f>O57</f>
        <v>48483.899999999994</v>
      </c>
      <c r="P56" s="161" t="e">
        <f>P57+#REF!</f>
        <v>#REF!</v>
      </c>
      <c r="Q56" s="15"/>
    </row>
    <row r="57" spans="1:17" s="4" customFormat="1" ht="84.75" customHeight="1" x14ac:dyDescent="0.3">
      <c r="A57" s="162"/>
      <c r="B57" s="163"/>
      <c r="C57" s="50" t="s">
        <v>142</v>
      </c>
      <c r="D57" s="81" t="s">
        <v>78</v>
      </c>
      <c r="E57" s="54" t="s">
        <v>31</v>
      </c>
      <c r="F57" s="95"/>
      <c r="G57" s="64"/>
      <c r="H57" s="73">
        <f>H58+H60+H63+H66</f>
        <v>131532.6</v>
      </c>
      <c r="I57" s="73">
        <f>I58+I60+I63+I66</f>
        <v>110949.408</v>
      </c>
      <c r="J57" s="73">
        <f>J58+J60+J63+J66</f>
        <v>129363.6</v>
      </c>
      <c r="K57" s="73">
        <f>K58+K60+K63+K66</f>
        <v>51973.2</v>
      </c>
      <c r="L57" s="176">
        <f>L58+L63+L66+L60</f>
        <v>48829.599999999999</v>
      </c>
      <c r="M57" s="178">
        <f>M58+M63+M66</f>
        <v>0</v>
      </c>
      <c r="N57" s="177">
        <f>N58+N63+N66</f>
        <v>0</v>
      </c>
      <c r="O57" s="161">
        <f>O58+O63+O66+O60</f>
        <v>48483.899999999994</v>
      </c>
      <c r="P57" s="161">
        <f>P58+P63+P66</f>
        <v>0</v>
      </c>
      <c r="Q57" s="15"/>
    </row>
    <row r="58" spans="1:17" s="4" customFormat="1" ht="57.75" customHeight="1" x14ac:dyDescent="0.3">
      <c r="A58" s="198"/>
      <c r="B58" s="199"/>
      <c r="C58" s="54" t="s">
        <v>142</v>
      </c>
      <c r="D58" s="121" t="s">
        <v>40</v>
      </c>
      <c r="E58" s="54" t="s">
        <v>44</v>
      </c>
      <c r="F58" s="122" t="s">
        <v>47</v>
      </c>
      <c r="G58" s="123"/>
      <c r="H58" s="73">
        <f>H59</f>
        <v>6630</v>
      </c>
      <c r="I58" s="73">
        <f t="shared" ref="I58:K58" si="4">I59</f>
        <v>5748.5119999999997</v>
      </c>
      <c r="J58" s="73">
        <f t="shared" si="4"/>
        <v>6630</v>
      </c>
      <c r="K58" s="73">
        <f t="shared" si="4"/>
        <v>6906.4</v>
      </c>
      <c r="L58" s="161">
        <f>L59</f>
        <v>7813.5</v>
      </c>
      <c r="M58" s="161"/>
      <c r="N58" s="161"/>
      <c r="O58" s="161">
        <f>O59</f>
        <v>7775.2</v>
      </c>
      <c r="P58" s="161"/>
      <c r="Q58" s="15"/>
    </row>
    <row r="59" spans="1:17" s="4" customFormat="1" ht="53.25" customHeight="1" x14ac:dyDescent="0.3">
      <c r="A59" s="166"/>
      <c r="B59" s="167"/>
      <c r="C59" s="66" t="s">
        <v>142</v>
      </c>
      <c r="D59" s="124" t="s">
        <v>115</v>
      </c>
      <c r="E59" s="125" t="s">
        <v>85</v>
      </c>
      <c r="F59" s="95" t="s">
        <v>47</v>
      </c>
      <c r="G59" s="64"/>
      <c r="H59" s="65">
        <v>6630</v>
      </c>
      <c r="I59" s="65">
        <v>5748.5119999999997</v>
      </c>
      <c r="J59" s="65">
        <f>H59</f>
        <v>6630</v>
      </c>
      <c r="K59" s="150">
        <v>6906.4</v>
      </c>
      <c r="L59" s="160">
        <v>7813.5</v>
      </c>
      <c r="M59" s="160"/>
      <c r="N59" s="160"/>
      <c r="O59" s="160">
        <v>7775.2</v>
      </c>
      <c r="P59" s="160"/>
      <c r="Q59" s="15"/>
    </row>
    <row r="60" spans="1:17" s="4" customFormat="1" ht="52.5" customHeight="1" x14ac:dyDescent="0.3">
      <c r="A60" s="198"/>
      <c r="B60" s="199"/>
      <c r="C60" s="54" t="s">
        <v>142</v>
      </c>
      <c r="D60" s="121" t="s">
        <v>61</v>
      </c>
      <c r="E60" s="54" t="s">
        <v>62</v>
      </c>
      <c r="F60" s="122" t="s">
        <v>47</v>
      </c>
      <c r="G60" s="123"/>
      <c r="H60" s="73">
        <f>H61+H62</f>
        <v>55533.3</v>
      </c>
      <c r="I60" s="73">
        <f>I61+I62</f>
        <v>49607.828000000001</v>
      </c>
      <c r="J60" s="73">
        <f>J61+J62</f>
        <v>55533.3</v>
      </c>
      <c r="K60" s="151">
        <f>K61+K62</f>
        <v>233</v>
      </c>
      <c r="L60" s="161">
        <f>L61+L62</f>
        <v>82</v>
      </c>
      <c r="M60" s="161"/>
      <c r="N60" s="161"/>
      <c r="O60" s="161">
        <f>O61+O62</f>
        <v>82</v>
      </c>
      <c r="P60" s="161"/>
      <c r="Q60" s="15"/>
    </row>
    <row r="61" spans="1:17" s="4" customFormat="1" ht="115.5" customHeight="1" x14ac:dyDescent="0.3">
      <c r="A61" s="166"/>
      <c r="B61" s="167"/>
      <c r="C61" s="66" t="s">
        <v>142</v>
      </c>
      <c r="D61" s="124" t="s">
        <v>136</v>
      </c>
      <c r="E61" s="104" t="s">
        <v>137</v>
      </c>
      <c r="F61" s="95" t="s">
        <v>47</v>
      </c>
      <c r="G61" s="64"/>
      <c r="H61" s="65">
        <v>55484.3</v>
      </c>
      <c r="I61" s="65">
        <v>49575</v>
      </c>
      <c r="J61" s="65">
        <f>H61</f>
        <v>55484.3</v>
      </c>
      <c r="K61" s="150">
        <v>0</v>
      </c>
      <c r="L61" s="160">
        <v>0</v>
      </c>
      <c r="M61" s="160"/>
      <c r="N61" s="160"/>
      <c r="O61" s="160">
        <v>0</v>
      </c>
      <c r="P61" s="160"/>
      <c r="Q61" s="15"/>
    </row>
    <row r="62" spans="1:17" s="4" customFormat="1" ht="47.25" customHeight="1" x14ac:dyDescent="0.3">
      <c r="A62" s="166"/>
      <c r="B62" s="167"/>
      <c r="C62" s="66" t="s">
        <v>142</v>
      </c>
      <c r="D62" s="124" t="s">
        <v>63</v>
      </c>
      <c r="E62" s="104" t="s">
        <v>116</v>
      </c>
      <c r="F62" s="95" t="s">
        <v>47</v>
      </c>
      <c r="G62" s="64"/>
      <c r="H62" s="65">
        <v>49</v>
      </c>
      <c r="I62" s="65">
        <v>32.828000000000003</v>
      </c>
      <c r="J62" s="65">
        <f>H62</f>
        <v>49</v>
      </c>
      <c r="K62" s="150">
        <v>233</v>
      </c>
      <c r="L62" s="160">
        <v>82</v>
      </c>
      <c r="M62" s="160"/>
      <c r="N62" s="160"/>
      <c r="O62" s="160">
        <v>82</v>
      </c>
      <c r="P62" s="160"/>
      <c r="Q62" s="15"/>
    </row>
    <row r="63" spans="1:17" s="4" customFormat="1" ht="81" customHeight="1" x14ac:dyDescent="0.3">
      <c r="A63" s="164"/>
      <c r="B63" s="165"/>
      <c r="C63" s="50" t="s">
        <v>142</v>
      </c>
      <c r="D63" s="126" t="s">
        <v>64</v>
      </c>
      <c r="E63" s="127" t="s">
        <v>65</v>
      </c>
      <c r="F63" s="122" t="s">
        <v>47</v>
      </c>
      <c r="G63" s="64"/>
      <c r="H63" s="73">
        <f>SUM(H64:H65)</f>
        <v>837.2</v>
      </c>
      <c r="I63" s="73">
        <f>I65+I64</f>
        <v>631.49099999999999</v>
      </c>
      <c r="J63" s="73">
        <f>J65+J64</f>
        <v>852.8</v>
      </c>
      <c r="K63" s="151">
        <f>SUM(K64:K65)</f>
        <v>1019.7</v>
      </c>
      <c r="L63" s="161">
        <f>SUM(L64:N65)</f>
        <v>1106.5999999999999</v>
      </c>
      <c r="M63" s="161"/>
      <c r="N63" s="161"/>
      <c r="O63" s="161">
        <f>SUM(O64:P65)</f>
        <v>1140.9000000000001</v>
      </c>
      <c r="P63" s="161"/>
      <c r="Q63" s="15"/>
    </row>
    <row r="64" spans="1:17" s="4" customFormat="1" ht="83.25" customHeight="1" x14ac:dyDescent="0.3">
      <c r="A64" s="166"/>
      <c r="B64" s="167"/>
      <c r="C64" s="66" t="s">
        <v>142</v>
      </c>
      <c r="D64" s="124" t="s">
        <v>59</v>
      </c>
      <c r="E64" s="104" t="s">
        <v>86</v>
      </c>
      <c r="F64" s="95" t="s">
        <v>47</v>
      </c>
      <c r="G64" s="64"/>
      <c r="H64" s="65">
        <v>700.5</v>
      </c>
      <c r="I64" s="65">
        <v>518.21600000000001</v>
      </c>
      <c r="J64" s="65">
        <v>716.1</v>
      </c>
      <c r="K64" s="150">
        <v>856.6</v>
      </c>
      <c r="L64" s="160">
        <v>938.6</v>
      </c>
      <c r="M64" s="160"/>
      <c r="N64" s="160"/>
      <c r="O64" s="160">
        <v>972.9</v>
      </c>
      <c r="P64" s="160"/>
      <c r="Q64" s="15"/>
    </row>
    <row r="65" spans="1:17" s="4" customFormat="1" ht="60" customHeight="1" x14ac:dyDescent="0.3">
      <c r="A65" s="166"/>
      <c r="B65" s="167"/>
      <c r="C65" s="66" t="s">
        <v>142</v>
      </c>
      <c r="D65" s="124" t="s">
        <v>58</v>
      </c>
      <c r="E65" s="104" t="s">
        <v>66</v>
      </c>
      <c r="F65" s="95" t="s">
        <v>47</v>
      </c>
      <c r="G65" s="64"/>
      <c r="H65" s="65">
        <v>136.69999999999999</v>
      </c>
      <c r="I65" s="65">
        <v>113.27500000000001</v>
      </c>
      <c r="J65" s="65">
        <f>H65</f>
        <v>136.69999999999999</v>
      </c>
      <c r="K65" s="150">
        <v>163.1</v>
      </c>
      <c r="L65" s="160">
        <v>168</v>
      </c>
      <c r="M65" s="160"/>
      <c r="N65" s="160"/>
      <c r="O65" s="160">
        <v>168</v>
      </c>
      <c r="P65" s="160"/>
      <c r="Q65" s="15"/>
    </row>
    <row r="66" spans="1:17" s="4" customFormat="1" ht="42.75" customHeight="1" x14ac:dyDescent="0.3">
      <c r="A66" s="164"/>
      <c r="B66" s="165"/>
      <c r="C66" s="157" t="s">
        <v>142</v>
      </c>
      <c r="D66" s="128" t="s">
        <v>67</v>
      </c>
      <c r="E66" s="54" t="s">
        <v>36</v>
      </c>
      <c r="F66" s="95"/>
      <c r="G66" s="64"/>
      <c r="H66" s="73">
        <f>H67</f>
        <v>68532.100000000006</v>
      </c>
      <c r="I66" s="73">
        <f t="shared" ref="I66:P66" si="5">I67</f>
        <v>54961.576999999997</v>
      </c>
      <c r="J66" s="73">
        <f t="shared" si="5"/>
        <v>66347.5</v>
      </c>
      <c r="K66" s="151">
        <f t="shared" si="5"/>
        <v>43814.1</v>
      </c>
      <c r="L66" s="161">
        <f t="shared" si="5"/>
        <v>39827.5</v>
      </c>
      <c r="M66" s="161">
        <f t="shared" si="5"/>
        <v>0</v>
      </c>
      <c r="N66" s="161">
        <f t="shared" si="5"/>
        <v>0</v>
      </c>
      <c r="O66" s="161">
        <f t="shared" si="5"/>
        <v>39485.799999999996</v>
      </c>
      <c r="P66" s="161">
        <f t="shared" si="5"/>
        <v>0</v>
      </c>
      <c r="Q66" s="15"/>
    </row>
    <row r="67" spans="1:17" s="4" customFormat="1" ht="53.25" customHeight="1" x14ac:dyDescent="0.3">
      <c r="A67" s="166"/>
      <c r="B67" s="167"/>
      <c r="C67" s="66" t="s">
        <v>142</v>
      </c>
      <c r="D67" s="124" t="s">
        <v>81</v>
      </c>
      <c r="E67" s="129" t="s">
        <v>82</v>
      </c>
      <c r="F67" s="95" t="s">
        <v>47</v>
      </c>
      <c r="G67" s="64"/>
      <c r="H67" s="65">
        <v>68532.100000000006</v>
      </c>
      <c r="I67" s="65">
        <v>54961.576999999997</v>
      </c>
      <c r="J67" s="65">
        <v>66347.5</v>
      </c>
      <c r="K67" s="150">
        <f>38507.9+5306.2</f>
        <v>43814.1</v>
      </c>
      <c r="L67" s="160">
        <f>37200.9+2626.6</f>
        <v>39827.5</v>
      </c>
      <c r="M67" s="160"/>
      <c r="N67" s="160"/>
      <c r="O67" s="160">
        <f>36859.2+2626.6</f>
        <v>39485.799999999996</v>
      </c>
      <c r="P67" s="160"/>
      <c r="Q67" s="15"/>
    </row>
    <row r="68" spans="1:17" s="2" customFormat="1" ht="24.75" customHeight="1" x14ac:dyDescent="0.3">
      <c r="A68" s="183" t="s">
        <v>8</v>
      </c>
      <c r="B68" s="183"/>
      <c r="C68" s="183"/>
      <c r="D68" s="183"/>
      <c r="E68" s="183"/>
      <c r="F68" s="183"/>
      <c r="G68" s="130"/>
      <c r="H68" s="131">
        <f>H55+H56</f>
        <v>180251.35200000001</v>
      </c>
      <c r="I68" s="131">
        <f>I55+I56</f>
        <v>150167.802</v>
      </c>
      <c r="J68" s="131">
        <f>J55+J56</f>
        <v>177943</v>
      </c>
      <c r="K68" s="131">
        <f>K55+K56</f>
        <v>95110.5</v>
      </c>
      <c r="L68" s="184">
        <f>L55+L56</f>
        <v>92472.3</v>
      </c>
      <c r="M68" s="184"/>
      <c r="N68" s="184"/>
      <c r="O68" s="184">
        <f>O55+O56</f>
        <v>93427.299999999988</v>
      </c>
      <c r="P68" s="184"/>
      <c r="Q68" s="10"/>
    </row>
    <row r="69" spans="1:17" s="1" customFormat="1" ht="13.5" customHeight="1" x14ac:dyDescent="0.3">
      <c r="A69" s="11"/>
      <c r="B69" s="11"/>
      <c r="C69" s="132"/>
      <c r="D69" s="133"/>
      <c r="E69" s="133"/>
      <c r="F69" s="134"/>
      <c r="G69" s="134"/>
      <c r="H69" s="134"/>
      <c r="I69" s="134"/>
      <c r="J69" s="135"/>
      <c r="K69" s="136"/>
      <c r="L69" s="34"/>
      <c r="M69" s="34"/>
      <c r="N69" s="34"/>
      <c r="O69" s="34"/>
      <c r="P69" s="34"/>
      <c r="Q69" s="11"/>
    </row>
    <row r="70" spans="1:17" s="1" customFormat="1" ht="13.5" customHeight="1" x14ac:dyDescent="0.3">
      <c r="A70" s="11" t="s">
        <v>37</v>
      </c>
      <c r="B70" s="11"/>
      <c r="C70" s="132"/>
      <c r="D70" s="133"/>
      <c r="E70" s="133"/>
      <c r="F70" s="134"/>
      <c r="G70" s="134"/>
      <c r="H70" s="134"/>
      <c r="I70" s="134"/>
      <c r="J70" s="135"/>
      <c r="K70" s="136"/>
      <c r="L70" s="34"/>
      <c r="M70" s="34"/>
      <c r="N70" s="34"/>
      <c r="O70" s="34"/>
      <c r="P70" s="34"/>
      <c r="Q70" s="11"/>
    </row>
    <row r="71" spans="1:17" s="143" customFormat="1" ht="53.45" customHeight="1" x14ac:dyDescent="0.3">
      <c r="A71" s="179" t="s">
        <v>5</v>
      </c>
      <c r="B71" s="179"/>
      <c r="C71" s="142" t="s">
        <v>117</v>
      </c>
      <c r="D71" s="36" t="s">
        <v>18</v>
      </c>
      <c r="E71" s="180" t="s">
        <v>118</v>
      </c>
      <c r="F71" s="180"/>
      <c r="G71" s="3"/>
      <c r="H71" s="3"/>
      <c r="I71" s="3"/>
      <c r="J71" s="3"/>
      <c r="K71" s="137"/>
      <c r="L71" s="138"/>
      <c r="M71" s="138"/>
      <c r="N71" s="138"/>
      <c r="O71" s="138"/>
      <c r="P71" s="138"/>
      <c r="Q71" s="31"/>
    </row>
    <row r="72" spans="1:17" s="143" customFormat="1" ht="18.75" customHeight="1" x14ac:dyDescent="0.3">
      <c r="A72" s="181" t="s">
        <v>6</v>
      </c>
      <c r="B72" s="181"/>
      <c r="C72" s="144" t="s">
        <v>7</v>
      </c>
      <c r="D72" s="145" t="s">
        <v>19</v>
      </c>
      <c r="E72" s="182" t="s">
        <v>20</v>
      </c>
      <c r="F72" s="182"/>
      <c r="G72" s="30"/>
      <c r="H72" s="30"/>
      <c r="I72" s="30"/>
      <c r="J72" s="30"/>
      <c r="K72" s="137"/>
      <c r="L72" s="138"/>
      <c r="M72" s="138"/>
      <c r="N72" s="138"/>
      <c r="O72" s="138"/>
      <c r="P72" s="138"/>
      <c r="Q72" s="31"/>
    </row>
    <row r="73" spans="1:17" x14ac:dyDescent="0.3">
      <c r="A73" s="139"/>
      <c r="B73" s="139"/>
      <c r="C73" s="5"/>
      <c r="D73" s="140"/>
      <c r="E73" s="140"/>
      <c r="F73" s="12"/>
      <c r="G73" s="29"/>
      <c r="H73" s="29"/>
      <c r="I73" s="29"/>
      <c r="J73" s="30"/>
      <c r="K73" s="137"/>
    </row>
    <row r="74" spans="1:17" x14ac:dyDescent="0.3">
      <c r="A74" s="5"/>
      <c r="B74" s="5"/>
      <c r="C74" s="5"/>
      <c r="D74" s="5"/>
      <c r="E74" s="5"/>
      <c r="F74" s="12"/>
    </row>
    <row r="75" spans="1:17" s="143" customFormat="1" x14ac:dyDescent="0.3">
      <c r="A75" s="146" t="s">
        <v>127</v>
      </c>
      <c r="B75" s="146"/>
      <c r="C75" s="147"/>
      <c r="D75" s="147"/>
      <c r="E75" s="147"/>
      <c r="F75" s="148"/>
      <c r="G75" s="149"/>
      <c r="H75" s="21"/>
      <c r="I75" s="21"/>
      <c r="J75" s="21"/>
      <c r="K75" s="31"/>
      <c r="L75" s="138"/>
      <c r="M75" s="138"/>
      <c r="N75" s="138"/>
      <c r="O75" s="138"/>
      <c r="P75" s="138"/>
      <c r="Q75" s="31"/>
    </row>
    <row r="76" spans="1:17" x14ac:dyDescent="0.3">
      <c r="A76" s="141"/>
      <c r="B76" s="141"/>
      <c r="C76" s="5"/>
      <c r="D76" s="5"/>
      <c r="E76" s="5"/>
      <c r="F76" s="12"/>
    </row>
    <row r="77" spans="1:17" x14ac:dyDescent="0.3">
      <c r="A77" s="5"/>
      <c r="B77" s="5"/>
      <c r="C77" s="5"/>
      <c r="D77" s="5"/>
      <c r="E77" s="5"/>
      <c r="F77" s="12"/>
    </row>
  </sheetData>
  <mergeCells count="186">
    <mergeCell ref="A64:B64"/>
    <mergeCell ref="A62:B62"/>
    <mergeCell ref="A61:B61"/>
    <mergeCell ref="A60:B60"/>
    <mergeCell ref="A58:B58"/>
    <mergeCell ref="A57:B57"/>
    <mergeCell ref="A56:B56"/>
    <mergeCell ref="A55:B55"/>
    <mergeCell ref="A53:B53"/>
    <mergeCell ref="A30:B30"/>
    <mergeCell ref="L30:N30"/>
    <mergeCell ref="L51:N51"/>
    <mergeCell ref="O51:P51"/>
    <mergeCell ref="O30:P30"/>
    <mergeCell ref="A31:B31"/>
    <mergeCell ref="L31:N31"/>
    <mergeCell ref="O31:P31"/>
    <mergeCell ref="A29:B29"/>
    <mergeCell ref="L29:N29"/>
    <mergeCell ref="O29:P29"/>
    <mergeCell ref="A32:B32"/>
    <mergeCell ref="L32:N32"/>
    <mergeCell ref="O32:P32"/>
    <mergeCell ref="A51:B51"/>
    <mergeCell ref="A33:B33"/>
    <mergeCell ref="A49:B49"/>
    <mergeCell ref="A48:B48"/>
    <mergeCell ref="A47:B47"/>
    <mergeCell ref="A45:B45"/>
    <mergeCell ref="A44:B44"/>
    <mergeCell ref="A39:B39"/>
    <mergeCell ref="F14:F18"/>
    <mergeCell ref="G14:G18"/>
    <mergeCell ref="K16:K18"/>
    <mergeCell ref="K14:P15"/>
    <mergeCell ref="D16:D18"/>
    <mergeCell ref="E16:E18"/>
    <mergeCell ref="L27:N27"/>
    <mergeCell ref="O27:P27"/>
    <mergeCell ref="A28:B28"/>
    <mergeCell ref="L28:N28"/>
    <mergeCell ref="O28:P28"/>
    <mergeCell ref="A19:B19"/>
    <mergeCell ref="A27:B27"/>
    <mergeCell ref="A23:B23"/>
    <mergeCell ref="O19:P19"/>
    <mergeCell ref="L16:N18"/>
    <mergeCell ref="O16:P18"/>
    <mergeCell ref="L1:P5"/>
    <mergeCell ref="A6:P6"/>
    <mergeCell ref="O7:P7"/>
    <mergeCell ref="O8:P8"/>
    <mergeCell ref="A9:L9"/>
    <mergeCell ref="M9:N9"/>
    <mergeCell ref="O9:P9"/>
    <mergeCell ref="M12:N12"/>
    <mergeCell ref="O12:P12"/>
    <mergeCell ref="A10:C10"/>
    <mergeCell ref="D10:L10"/>
    <mergeCell ref="O10:P10"/>
    <mergeCell ref="A11:C11"/>
    <mergeCell ref="D11:L11"/>
    <mergeCell ref="O11:P11"/>
    <mergeCell ref="M8:N8"/>
    <mergeCell ref="M10:N10"/>
    <mergeCell ref="M11:N11"/>
    <mergeCell ref="J14:J18"/>
    <mergeCell ref="C14:C18"/>
    <mergeCell ref="D14:E15"/>
    <mergeCell ref="L23:N23"/>
    <mergeCell ref="O23:P23"/>
    <mergeCell ref="A14:B18"/>
    <mergeCell ref="L24:N24"/>
    <mergeCell ref="O24:P24"/>
    <mergeCell ref="A26:B26"/>
    <mergeCell ref="L26:N26"/>
    <mergeCell ref="O26:P26"/>
    <mergeCell ref="A21:B21"/>
    <mergeCell ref="L21:N21"/>
    <mergeCell ref="O21:P21"/>
    <mergeCell ref="A22:B22"/>
    <mergeCell ref="L22:N22"/>
    <mergeCell ref="O22:P22"/>
    <mergeCell ref="A20:B20"/>
    <mergeCell ref="L20:N20"/>
    <mergeCell ref="O20:P20"/>
    <mergeCell ref="A24:B24"/>
    <mergeCell ref="A25:B25"/>
    <mergeCell ref="L25:N25"/>
    <mergeCell ref="O25:P25"/>
    <mergeCell ref="H14:H18"/>
    <mergeCell ref="I14:I18"/>
    <mergeCell ref="L19:N19"/>
    <mergeCell ref="L33:N33"/>
    <mergeCell ref="O33:P33"/>
    <mergeCell ref="A34:B34"/>
    <mergeCell ref="L34:N34"/>
    <mergeCell ref="O34:P34"/>
    <mergeCell ref="A35:B35"/>
    <mergeCell ref="L35:N35"/>
    <mergeCell ref="O35:P35"/>
    <mergeCell ref="A38:B38"/>
    <mergeCell ref="L38:N38"/>
    <mergeCell ref="O38:P38"/>
    <mergeCell ref="A36:B36"/>
    <mergeCell ref="L36:N36"/>
    <mergeCell ref="O36:P36"/>
    <mergeCell ref="A37:B37"/>
    <mergeCell ref="L37:N37"/>
    <mergeCell ref="O37:P37"/>
    <mergeCell ref="A71:B71"/>
    <mergeCell ref="E71:F71"/>
    <mergeCell ref="A72:B72"/>
    <mergeCell ref="E72:F72"/>
    <mergeCell ref="A66:B66"/>
    <mergeCell ref="L66:N66"/>
    <mergeCell ref="O66:P66"/>
    <mergeCell ref="A65:B65"/>
    <mergeCell ref="L65:N65"/>
    <mergeCell ref="O65:P65"/>
    <mergeCell ref="A68:F68"/>
    <mergeCell ref="L68:N68"/>
    <mergeCell ref="O68:P68"/>
    <mergeCell ref="A67:B67"/>
    <mergeCell ref="L67:N67"/>
    <mergeCell ref="O67:P67"/>
    <mergeCell ref="A40:B40"/>
    <mergeCell ref="L40:N40"/>
    <mergeCell ref="A46:B46"/>
    <mergeCell ref="L46:N46"/>
    <mergeCell ref="O46:P46"/>
    <mergeCell ref="A50:B50"/>
    <mergeCell ref="L50:N50"/>
    <mergeCell ref="O50:P50"/>
    <mergeCell ref="O40:P40"/>
    <mergeCell ref="A43:B43"/>
    <mergeCell ref="L44:N44"/>
    <mergeCell ref="O44:P44"/>
    <mergeCell ref="L45:N45"/>
    <mergeCell ref="O45:P45"/>
    <mergeCell ref="L47:N47"/>
    <mergeCell ref="O47:P47"/>
    <mergeCell ref="L41:N41"/>
    <mergeCell ref="O41:P41"/>
    <mergeCell ref="L43:N43"/>
    <mergeCell ref="O43:P43"/>
    <mergeCell ref="L48:N48"/>
    <mergeCell ref="O48:P48"/>
    <mergeCell ref="L49:N49"/>
    <mergeCell ref="O49:P49"/>
    <mergeCell ref="A42:B42"/>
    <mergeCell ref="L42:N42"/>
    <mergeCell ref="O42:P42"/>
    <mergeCell ref="A41:B41"/>
    <mergeCell ref="A63:B63"/>
    <mergeCell ref="L63:N63"/>
    <mergeCell ref="O63:P63"/>
    <mergeCell ref="A54:B54"/>
    <mergeCell ref="L54:N54"/>
    <mergeCell ref="O54:P54"/>
    <mergeCell ref="A59:B59"/>
    <mergeCell ref="L59:N59"/>
    <mergeCell ref="O59:P59"/>
    <mergeCell ref="L56:N56"/>
    <mergeCell ref="O56:P56"/>
    <mergeCell ref="L57:N57"/>
    <mergeCell ref="O57:P57"/>
    <mergeCell ref="L58:N58"/>
    <mergeCell ref="O58:P58"/>
    <mergeCell ref="L55:N55"/>
    <mergeCell ref="O55:P55"/>
    <mergeCell ref="L53:N53"/>
    <mergeCell ref="O53:P53"/>
    <mergeCell ref="A52:B52"/>
    <mergeCell ref="O64:P64"/>
    <mergeCell ref="L60:N60"/>
    <mergeCell ref="L64:N64"/>
    <mergeCell ref="O60:P60"/>
    <mergeCell ref="L62:N62"/>
    <mergeCell ref="O62:P62"/>
    <mergeCell ref="L61:N61"/>
    <mergeCell ref="O61:P61"/>
    <mergeCell ref="L39:N39"/>
    <mergeCell ref="O39:P39"/>
    <mergeCell ref="L52:N52"/>
    <mergeCell ref="O52:P52"/>
  </mergeCells>
  <phoneticPr fontId="0" type="noConversion"/>
  <printOptions horizontalCentered="1"/>
  <pageMargins left="0.39370078740157483" right="0" top="0" bottom="0" header="0" footer="0"/>
  <pageSetup paperSize="8" scale="65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2024-12-05T06:55:55Z</dcterms:modified>
</cp:coreProperties>
</file>